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showInkAnnotation="0"/>
  <mc:AlternateContent xmlns:mc="http://schemas.openxmlformats.org/markup-compatibility/2006">
    <mc:Choice Requires="x15">
      <x15ac:absPath xmlns:x15ac="http://schemas.microsoft.com/office/spreadsheetml/2010/11/ac" url="C:\Users\gnumner.8\Desktop\ԲՄԱՇ 26-18 Կենտրոն Ամիրյան 2\Hraver 26-18\Hraver Hay 26-18\"/>
    </mc:Choice>
  </mc:AlternateContent>
  <xr:revisionPtr revIDLastSave="0" documentId="13_ncr:1_{C8E94DDE-D66D-4351-A5D9-B12E0011FB38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Ծվթ" sheetId="112" r:id="rId1"/>
  </sheets>
  <definedNames>
    <definedName name="_xlnm._FilterDatabase" localSheetId="0" hidden="1">Ծվթ!$A$1:$G$109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112" l="1"/>
  <c r="G28" i="112" s="1"/>
  <c r="E95" i="112"/>
  <c r="H95" i="112" s="1"/>
  <c r="E94" i="112"/>
  <c r="E93" i="112"/>
  <c r="E92" i="112"/>
  <c r="G12" i="112"/>
  <c r="H12" i="112"/>
  <c r="G93" i="112"/>
  <c r="H93" i="112" s="1"/>
  <c r="G9" i="112"/>
  <c r="H9" i="112" s="1"/>
  <c r="G83" i="112"/>
  <c r="H83" i="112" s="1"/>
  <c r="G38" i="112"/>
  <c r="H38" i="112" s="1"/>
  <c r="G94" i="112"/>
  <c r="H94" i="112" s="1"/>
  <c r="G87" i="112"/>
  <c r="H87" i="112" s="1"/>
  <c r="G97" i="112"/>
  <c r="H97" i="112" s="1"/>
  <c r="G89" i="112"/>
  <c r="H89" i="112"/>
  <c r="G16" i="112"/>
  <c r="H16" i="112" s="1"/>
  <c r="G45" i="112"/>
  <c r="H45" i="112"/>
  <c r="G13" i="112"/>
  <c r="H13" i="112" s="1"/>
  <c r="G17" i="112"/>
  <c r="H17" i="112"/>
  <c r="G10" i="112"/>
  <c r="H10" i="112" s="1"/>
  <c r="G26" i="112"/>
  <c r="H26" i="112" s="1"/>
  <c r="G22" i="112"/>
  <c r="H22" i="112" s="1"/>
  <c r="G30" i="112"/>
  <c r="H30" i="112"/>
  <c r="G24" i="112"/>
  <c r="H24" i="112" s="1"/>
  <c r="G42" i="112"/>
  <c r="H42" i="112" s="1"/>
  <c r="H28" i="112"/>
  <c r="G68" i="112"/>
  <c r="H68" i="112" s="1"/>
  <c r="G86" i="112"/>
  <c r="H86" i="112" s="1"/>
  <c r="G32" i="112"/>
  <c r="H32" i="112" s="1"/>
  <c r="G11" i="112"/>
  <c r="H11" i="112" s="1"/>
  <c r="G90" i="112"/>
  <c r="H90" i="112" s="1"/>
  <c r="G35" i="112"/>
  <c r="H35" i="112" s="1"/>
  <c r="G75" i="112"/>
  <c r="H75" i="112" s="1"/>
  <c r="G95" i="112"/>
  <c r="G80" i="112"/>
  <c r="H80" i="112"/>
  <c r="G39" i="112"/>
  <c r="H39" i="112" s="1"/>
  <c r="G47" i="112"/>
  <c r="H47" i="112"/>
  <c r="G15" i="112"/>
  <c r="H15" i="112" s="1"/>
  <c r="G88" i="112"/>
  <c r="H88" i="112" s="1"/>
  <c r="G49" i="112"/>
  <c r="H49" i="112" s="1"/>
  <c r="G91" i="112"/>
  <c r="H91" i="112"/>
  <c r="G27" i="112"/>
  <c r="H27" i="112" s="1"/>
  <c r="G53" i="112"/>
  <c r="H53" i="112"/>
  <c r="G81" i="112"/>
  <c r="H81" i="112" s="1"/>
  <c r="G31" i="112"/>
  <c r="H31" i="112" s="1"/>
  <c r="G61" i="112"/>
  <c r="H61" i="112" s="1"/>
  <c r="G85" i="112"/>
  <c r="H85" i="112" s="1"/>
  <c r="G40" i="112"/>
  <c r="H40" i="112" s="1"/>
  <c r="G19" i="112"/>
  <c r="H19" i="112"/>
  <c r="G25" i="112"/>
  <c r="H25" i="112" s="1"/>
  <c r="G84" i="112"/>
  <c r="H84" i="112" s="1"/>
  <c r="G29" i="112"/>
  <c r="H29" i="112" s="1"/>
  <c r="G55" i="112"/>
  <c r="H55" i="112" s="1"/>
  <c r="G37" i="112"/>
  <c r="H37" i="112" s="1"/>
  <c r="G41" i="112"/>
  <c r="H41" i="112" s="1"/>
  <c r="G82" i="112"/>
  <c r="H82" i="112" s="1"/>
  <c r="G57" i="112"/>
  <c r="H57" i="112"/>
  <c r="G58" i="112"/>
  <c r="H58" i="112" s="1"/>
  <c r="G33" i="112"/>
  <c r="H33" i="112" s="1"/>
  <c r="G48" i="112"/>
  <c r="H48" i="112" s="1"/>
  <c r="G52" i="112"/>
  <c r="H52" i="112" s="1"/>
  <c r="G79" i="112"/>
  <c r="H79" i="112" s="1"/>
  <c r="G51" i="112"/>
  <c r="H51" i="112" s="1"/>
  <c r="G62" i="112"/>
  <c r="H62" i="112" s="1"/>
  <c r="G63" i="112"/>
  <c r="H63" i="112" s="1"/>
  <c r="G56" i="112"/>
  <c r="H56" i="112" s="1"/>
  <c r="G73" i="112"/>
  <c r="H73" i="112"/>
  <c r="G92" i="112"/>
  <c r="H92" i="112" s="1"/>
  <c r="G70" i="112"/>
  <c r="H70" i="112" s="1"/>
  <c r="G71" i="112"/>
  <c r="H71" i="112" s="1"/>
  <c r="G64" i="112"/>
  <c r="H64" i="112" s="1"/>
  <c r="G14" i="112"/>
  <c r="H14" i="112" s="1"/>
  <c r="G46" i="112"/>
  <c r="H46" i="112"/>
  <c r="G54" i="112"/>
  <c r="H54" i="112" s="1"/>
  <c r="G67" i="112"/>
  <c r="H67" i="112" s="1"/>
  <c r="G50" i="112"/>
  <c r="H50" i="112" s="1"/>
  <c r="G36" i="112"/>
  <c r="H36" i="112"/>
  <c r="G34" i="112"/>
  <c r="H34" i="112" s="1"/>
  <c r="G18" i="112"/>
  <c r="H18" i="112" s="1"/>
  <c r="G60" i="112"/>
  <c r="H60" i="112" s="1"/>
  <c r="G96" i="112"/>
  <c r="H96" i="112" s="1"/>
  <c r="H98" i="112" l="1"/>
  <c r="H20" i="112"/>
  <c r="H65" i="112"/>
  <c r="H76" i="112"/>
  <c r="G23" i="112"/>
  <c r="H23" i="112" s="1"/>
  <c r="H43" i="112" s="1"/>
  <c r="H99" i="112" l="1"/>
  <c r="H100" i="112" l="1"/>
  <c r="H101" i="112" s="1"/>
</calcChain>
</file>

<file path=xl/sharedStrings.xml><?xml version="1.0" encoding="utf-8"?>
<sst xmlns="http://schemas.openxmlformats.org/spreadsheetml/2006/main" count="256" uniqueCount="136">
  <si>
    <t>NN</t>
  </si>
  <si>
    <t>E27-95               գ-0,6</t>
  </si>
  <si>
    <t>E27-36</t>
  </si>
  <si>
    <t>E9-123            գ-0,6                     գ-0,7</t>
  </si>
  <si>
    <t>P9-26-B</t>
  </si>
  <si>
    <t>E1-961          80-3</t>
  </si>
  <si>
    <t>C310-13       տ.մ.կ.29</t>
  </si>
  <si>
    <t>E1-961</t>
  </si>
  <si>
    <t>E27-86</t>
  </si>
  <si>
    <t>E27-87</t>
  </si>
  <si>
    <t>E11-6</t>
  </si>
  <si>
    <t>E27-19</t>
  </si>
  <si>
    <t>E11-221</t>
  </si>
  <si>
    <t>P5-72</t>
  </si>
  <si>
    <t>P13-29</t>
  </si>
  <si>
    <t xml:space="preserve">E27-169  E27-172     </t>
  </si>
  <si>
    <t>E22-446 12-1</t>
  </si>
  <si>
    <t xml:space="preserve">E11-6       1-11  </t>
  </si>
  <si>
    <t>E11-6        1-11</t>
  </si>
  <si>
    <t>E22-366</t>
  </si>
  <si>
    <t>E22-383</t>
  </si>
  <si>
    <t>E22-365</t>
  </si>
  <si>
    <t>C310-35</t>
  </si>
  <si>
    <t>E48-168</t>
  </si>
  <si>
    <t>E48-214</t>
  </si>
  <si>
    <t>E1-969</t>
  </si>
  <si>
    <t>E1-962</t>
  </si>
  <si>
    <t>Կազմեց</t>
  </si>
  <si>
    <t>1-961</t>
  </si>
  <si>
    <t>E1-1545</t>
  </si>
  <si>
    <t>E22-65</t>
  </si>
  <si>
    <t>E22-64</t>
  </si>
  <si>
    <t>E46-109</t>
  </si>
  <si>
    <t xml:space="preserve">C310; տ.մ.կ.  29       </t>
  </si>
  <si>
    <t>E9-46</t>
  </si>
  <si>
    <t>ÙÇ³íáñÇ ÁÝ¹Ñ³Ýáõñ ³ñÅ»ùÁ /Ñ³½. ¹ñ./</t>
  </si>
  <si>
    <t>Բետոնե սալահատակի քանդում՝ 40 մմ հաստ /170,13 մ3/Демонтаж бетонного настила толщиной 40 мм — 170,13 м3</t>
  </si>
  <si>
    <t>Ավազախճային հիմնատակի քանդում ձեռքով / Демонтаж песчано-гравийного основания вручную</t>
  </si>
  <si>
    <t>Չափման միավորը/Единица измерения</t>
  </si>
  <si>
    <t>Ընդհանուր արժեքը / Общая стоимость (тыс. драм)</t>
  </si>
  <si>
    <t>Հիմնավորումը/Обоснование</t>
  </si>
  <si>
    <t>Աշխատանքների անվանումը/Наименование работ</t>
  </si>
  <si>
    <t>Ծավալը /Объем</t>
  </si>
  <si>
    <t>ԾԱՎԱԼԱԹԵՐԹ-ՆԱԽԱՀԱՇԻՎ/ОБЪЕМНО-СМЕТНАЯ ДОКУМЕНТАЦИЯ.</t>
  </si>
  <si>
    <t>Ասֆալտբետոնյա շերտի քանդում/Демонтаж асфальтобетонного слоя</t>
  </si>
  <si>
    <t>Ասֆալտբետոնյա շերտի կտրում/Резка слоя асфальтобетона</t>
  </si>
  <si>
    <t>Բազալտե 150x300 մմ չափերի եզրքարերի քանդում հիմքերի հետ միասին/ Демонтаж бордюрного камня из базальта размером 150x300 мм вместе с основаниями</t>
  </si>
  <si>
    <r>
      <t>մ</t>
    </r>
    <r>
      <rPr>
        <vertAlign val="superscript"/>
        <sz val="10"/>
        <rFont val="Cambria"/>
        <family val="1"/>
        <charset val="204"/>
      </rPr>
      <t>2</t>
    </r>
    <r>
      <rPr>
        <sz val="10"/>
        <rFont val="Cambria"/>
        <family val="1"/>
        <charset val="204"/>
      </rPr>
      <t>/м²</t>
    </r>
  </si>
  <si>
    <t>Բազալտե սալերի քանդում հատակից 30 մմ հաստ./8,4 մ3/Демонтаж базальтовых плит толщиной 30 мм с покрытия / 8,4 м3/</t>
  </si>
  <si>
    <r>
      <t>մ</t>
    </r>
    <r>
      <rPr>
        <vertAlign val="superscript"/>
        <sz val="10"/>
        <rFont val="Cambria"/>
        <family val="1"/>
        <charset val="204"/>
      </rPr>
      <t>3</t>
    </r>
    <r>
      <rPr>
        <sz val="10"/>
        <rFont val="Cambria"/>
        <family val="1"/>
        <charset val="204"/>
      </rPr>
      <t>/м3</t>
    </r>
  </si>
  <si>
    <t>Նստարանների ու աղբամանների ապամոնտաժում 23 հատ/Демонтаж скамеек и урн – 23 шт.</t>
  </si>
  <si>
    <t>տն/тонна</t>
  </si>
  <si>
    <t>գմ/пог. м</t>
  </si>
  <si>
    <t>Հին մետաղական բազրիքների քանդում /Демонтаж старых металлических перил</t>
  </si>
  <si>
    <t>Հին փայտե բազրիքների քանդում/Демонтаж старых деревянных перил</t>
  </si>
  <si>
    <t>Շուկա/ Рынок</t>
  </si>
  <si>
    <t>հատ/шт.</t>
  </si>
  <si>
    <t>տեղ/точка</t>
  </si>
  <si>
    <t>Դիտահորերի ծածկոցների ապամոնտաժում/Демонтаж крышек колодцев</t>
  </si>
  <si>
    <t>Շին. աղբի հավաքում, բարձում ա/մ մեխանիզմով և հեռացում 13.0 կմ/ Сбор, погрузка строительного мусора с использованием механизма и вывоз – 13,0 км</t>
  </si>
  <si>
    <t>ԸՆԴԱՄԵՆԸ/ИТОГО</t>
  </si>
  <si>
    <t>3-րդ կարգի գրունտի քանդում ձեռքով 150x300մմ բազալտե  եզրաքարերի տեղադրման համար, բարձում ա/մ ։/Разработка грунта вручную III категории для установки бордюрного камня из базальта 150x300 мм, погрузка на транспорт</t>
  </si>
  <si>
    <t>ԿԱՌՈՒՑՄԱՆ ԱՇԽԱՏԱՆՔՆԵՐ/СТРОИТЕЛЬНЫЕ РАБОТЫ</t>
  </si>
  <si>
    <t>Գրունտի հավաքում, բարձում և տեղափոխում տեղափոխում 13 կմ/Сбор, погрузка и транспортировка грунта – 13 км</t>
  </si>
  <si>
    <t>3-րդ կարգի գրունտի քանդում ձեռքով 100x200մմ տուֆե եզրաքարերի տեղադրման համար/Разработка грунта III категории вручную для установки бордюрного камня из туфа размером 100x200 мм</t>
  </si>
  <si>
    <t xml:space="preserve">Բազալտե 150x300 մմ եզրաքարերի տեղադրում/Установка бордюрного камня из базальта 150x300 мм </t>
  </si>
  <si>
    <t>100x200մմ Տուֆե եզրաքարերի տեղադրում /Установка бордюрного камня из туфа размером 100x200 мм</t>
  </si>
  <si>
    <t>Խճի նախաշերտի լիցք տուֆե սալիկների տակ՝ 100մմ, տոփանումով/Засыпка щебеночного подслоя под туфовые плитки — 100 мм с уплотнением</t>
  </si>
  <si>
    <t>Բազալտե մանրավազի տոփանում 50 մմ հաստութ. տուֆից սալիկների տակ/Уплотнение базальтового мелкого щебня толщиной 50 мм под туфовые плитки</t>
  </si>
  <si>
    <t>Շոշափողական տակտիլի տեղադրում/Укладка тактильной плитки</t>
  </si>
  <si>
    <t>Ջրահեռացման անձրևատարի կառուցում բազալտե սալերով 50 մմ հաստ. Երկայնական/Устройство ливневой канализации из базальтовых плит толщиной 50 мм с продольным желобом
ակոսով</t>
  </si>
  <si>
    <t>Բետոն B20 թեքահարթակի սալիկների տակ/Бетон B20 под плитку пандуса</t>
  </si>
  <si>
    <t>Թեքահարթակի երեսպատում 30մմ հաստ. Սալերով/Облицовка пандуса плитами толщиной 30 мм</t>
  </si>
  <si>
    <t>Բազալտով երեսապատված մակերեսների հղկում /Шлифовка облицованных базальтом поверхностей</t>
  </si>
  <si>
    <t>Բռնաձողի տեղադրում առկա հենապատին կից (պողպ. Խող. 60x40x2մմ), 50 գմ։/Установка поручня рядом с существующей подпорной стенкой (стальная труба 60x40x2 мм), длиной 50 пог. М</t>
  </si>
  <si>
    <t xml:space="preserve"> Խող. (60x40x2մմ)-ի արժեքը/Стоимость трубы 60x40x2 мм</t>
  </si>
  <si>
    <t>Ասֆալտի շերտի իրականացում 5սմ հաստ./Укладка слоя асфальта толщиной 5 см</t>
  </si>
  <si>
    <t>ՔԱՆԴՄԱՆ ԱՇԽԱՏԱՆՔՆԵՐ/ДЕМОНТАЖНЫЕ РАБОТЫ</t>
  </si>
  <si>
    <t xml:space="preserve">Ե/բ Փ1000 դիտահորի խորութ. 1.0 մ՝ ԴԴՀ կառուցման ծավալները / Строительные объемы устройства ж/б смотрового колодца Ø1000, глубина 1.0 м </t>
  </si>
  <si>
    <t>Ե/բ Փ1000 դիտահորի տեղադրում՝ Փ1000, h=1,0 - 1 հատ/Установка ж/б смотрового колодца Ø1000, h=1,0 - 1 шт.</t>
  </si>
  <si>
    <t>Ե/բ Փ1000 դիտահոր, h=1,0 մ.  / Ж/б смотровой колодец Ø1000, h=1.0 м</t>
  </si>
  <si>
    <t>Ե/բ ծածկի սալ ՝ 1500x1500x180(h) / Ж/б крышка плиты 1500x1500x180(h)</t>
  </si>
  <si>
    <t>Հատակի ծանր բետոն՝ B15 / Бетон основания – B15</t>
  </si>
  <si>
    <t>Հատակի Խիճ՝ 10-15 մմ ֆրակցիայի / Щебень основания 10-15 мм фракция</t>
  </si>
  <si>
    <t>Հատակի Խիճ՝ 40-70 մմ ֆրակցիայի / Щебень основания 40-70 мм фракция</t>
  </si>
  <si>
    <t>Հատակի ճեղքված բազալտ 100-250 ֆր / Колотый базальт основания 100-250 мм фракция</t>
  </si>
  <si>
    <t>Պոլիէթիլենային, զոդվող, եռաբաշխիչ-փոխակերպիչ 110x32x110 / Полиэтиленовый сварной тройник-переходник 110x32x110</t>
  </si>
  <si>
    <t>Սողնակ մետաղական՝ Փ110 / Металлический задвижка Ø110</t>
  </si>
  <si>
    <t>Պոլիէթիլենային, զոդվող, ֆլանեց՝ Փ110 / Полиэтиленовый сварной фланец Ø110</t>
  </si>
  <si>
    <t>Փական մետաղական դատարկման՝ Փ32/Металлический сливной клапан Ø32</t>
  </si>
  <si>
    <t>Պոլիէթիլենային, ձգվող, անցում՝ Փ32x1 1/3" F / Полиэтиленовый резьбовой переход Ø32x1 1/3" F</t>
  </si>
  <si>
    <t>Պոլիէթիլենային անկյուն` 90օ
՝ զոդվող Փ110 / Полиэтиленовый сварной угол 90° Ø110</t>
  </si>
  <si>
    <t>ՊԷ անցում, զոդվող ՝ Փ110 / ПЭ переход сварной Ø110</t>
  </si>
  <si>
    <t>ՔԱՆԴՄԱՆ ԱՇԽԱՏԱՆՔՆԵՐ / РАБОТЫ ПО БЛАГОУСТРОЙСТВУ</t>
  </si>
  <si>
    <t xml:space="preserve">Սևահողի տեղափոխում 35 կմ հեռավորությունից / Доставка чернозема с расстояния 35 км </t>
  </si>
  <si>
    <t>Տարածքի հարթեցում սևահողով 20 սմ հաստության / Выравнивание участка черноземом слоем 20 см</t>
  </si>
  <si>
    <t>Գազոնի սերմի ցանում / Посев газона</t>
  </si>
  <si>
    <t>Կոճղերի հանում 32 սմ հաստությունից ավել / Удаление пней глубже 32 см</t>
  </si>
  <si>
    <t>Արմատների և կոճղերի հատվածների հետլիցք տոփանումով  / Обратная засыпка с уплотнением корней и частей пней</t>
  </si>
  <si>
    <t>Դիտահորի նիշերի վերակառուցում 70 տեղ / Реконструкция отметок колодцев – 70 мест</t>
  </si>
  <si>
    <t>Դիտահորի սալիկապատ մտոց 750x750 մմ / Люк, облицованный плиткой, 750×750 мм</t>
  </si>
  <si>
    <t>ՀՈՂԱՅԻՆ ԱՇԽԱՏԱՆՔՆԵՐ / ЗЕМЛЯНЫЕ РАБОТЫ</t>
  </si>
  <si>
    <t>Գրունտի փորում ձեռքով դիտահորերի համար / Рытье котлованов вручную под колодцы</t>
  </si>
  <si>
    <t>Գրունտի ետլիցք և փռում տեղում / Обратная засыпка и разравнивание грунта на месте</t>
  </si>
  <si>
    <t>Աղբաման - 40 հատ / Урна – 40 шт.</t>
  </si>
  <si>
    <t>Մետաղական դույլով աղբաման ,Չժանգոտվող պողպատից / Урна из нержавеющей стали с металлическим ведром</t>
  </si>
  <si>
    <t>Չժանգոտվող պողպատից  հիմնակմախքով, փայտյա նստատեղով նստարան / Скамейка с металлическим каркасом из нержавеющей стали и деревянным сиденьем</t>
  </si>
  <si>
    <t>Նստարան- 48 հատ / Скамейка – 48 шт.</t>
  </si>
  <si>
    <t>ՈՌՈԳՄԱՆ ՑԱՆՑ / Оросительная система</t>
  </si>
  <si>
    <t>Ասֆալտբետոնյա շերտի կտրում / Резка слоя асфальтобетона</t>
  </si>
  <si>
    <t>Ասֆալտբետոնյա շերտի քանդում / Демонтаж слоя асфальтобетона</t>
  </si>
  <si>
    <t>Խճի շերտի քանդում 150մմ / Демонтаж слоя щебня 150 мм</t>
  </si>
  <si>
    <t>Գրունտի քանդում ձեռքով խրամուղում կողլից / Разработка грунта вручную в траншее сбоку</t>
  </si>
  <si>
    <t>Գրունտի քանդում էկսկավ-վ խրամուղում՝ կողլից / Разработка грунта экскаватором в траншее сбоку</t>
  </si>
  <si>
    <t>Ավելորդ գրունտի բարձում ձեռքով ա/ինքնաթափերի վրա և տեղափոխում 13կմ / Погрузка лишнего грунта вручную на самосвалы и транспортировка на 13 км</t>
  </si>
  <si>
    <t>Ավազի բարձիկի իրականացում 100մմ շերտով / Устройство песчаной подушки слоем 100 мм</t>
  </si>
  <si>
    <t>Ավազի լիցք խողովակի վրա 200մմ շերտով / Засыпка песком трубы слоем 200 мм</t>
  </si>
  <si>
    <t>Ավազի լիցք խողովակի վրա 660մմ շերտով / Засыпка песком трубы слоем 660 мм</t>
  </si>
  <si>
    <t>Խճի շերտի տոփանում 12-15սմ հաստ. / Утрамбовка слоя щебня толщиной 12–15 см</t>
  </si>
  <si>
    <t>Ասֆալտի շերտի իրականացում 6սմ հաստ. / Устройство слоя асфальта толщиной 6 см</t>
  </si>
  <si>
    <t>Ասֆալտի շերտի իրականացում 3սմ հաստ. / Устройство слоя асфальта толщиной 3 см</t>
  </si>
  <si>
    <t>Ф110 x10,0 մմ, 16 մթն ճնշմ. պոլիէթիլենային խողովակի տեղադրում / Укладка полиэтиленовой трубы Ø110×10 мм, давление 16 атм</t>
  </si>
  <si>
    <t>Ф32մմ պոլիէթիլենային խողովակի ձևավոր մասեր / Фитинги для полиэтиленовой трубы Ø32 мм</t>
  </si>
  <si>
    <t>Ф32մմ պոլիէթիլենային խողովակի փական / Клапан для полиэтиленовой трубы Ø32 мм</t>
  </si>
  <si>
    <t>Ф32մմ խողոակի զոդում Ф110 պոլիէթ. Խողովակի խցափակում / Сварка трубы Ø32 мм, заглушка для полиэтиленовой трубы Ø110 мм</t>
  </si>
  <si>
    <t>Ф127x3մմ, պողպատե խողովակի տեղադրում / Установка стальной трубы Ø127x3 мм</t>
  </si>
  <si>
    <t>Ф32x3.0 մմ, 16 մթն. Ճնշ., պոլիէթիլենային խողովակի մոնտաժում փորձարկումով / Укладка полиэтиленовой трубы Ø32×3,0 мм, давление 16 атм</t>
  </si>
  <si>
    <t>ԸՆԴԱՄԵՆԸ ԱԱՀ</t>
  </si>
  <si>
    <t xml:space="preserve">ԸՆԴԱՄԵՆԸ                         / ՀԱԶ. ԴՐ./    </t>
  </si>
  <si>
    <t>Ծառերի բներում  ճաղավանդակի տեղադրում փոշեներկված/Устройство решёток в приствольных кругах деревьев с порошковым покрытием</t>
  </si>
  <si>
    <t>Տուֆ, մուգ գույնի, մինիմալ ծակոտկենության,±2 մմ թույլատրելի շեղմամբ, 45օ անկյան հղկումով (Ֆասկա) 5-10 մմ խորությամբ: Խտությունը ոչ պակաս 1,7 տ/ մ3, սալիկների տեղադրում 150*150*100 մմ/Туф тёмного цвета, минимальной пористости, с допустимым отклонением ±2 мм, с фаской под углом 45° глубиной 5–10 мм. Плотность не менее 1,7/м³. Укладка плит размером 150x150x100 мм</t>
  </si>
  <si>
    <t>Տուֆ, մուգ գույնի, մինիմալ ծակոտկենության,±2 մմ թույլատրելի շեղմամբ, 45օ անկյան հղկումով (Ֆասկա) 5-10 մմ խորությամբ: Խտությունը ոչ պակաս 1,7 տ/ մ3, սալիկների տեղադրում 150*150*60 մմ/Туф тёмного цвета, минимальной пористости, с допустимым отклонением ±2 мм, с фаской под углом 45° глубиной 5–10 мм. Плотность не менее 1,7/м³. Укладка плит размером 150x150x60 мм</t>
  </si>
  <si>
    <t>Բազալտե մանրավազի տոփանում 50 մմ հաստութ.  Տուֆե սալիկների տակ/Трамбовка базальтового мелкого щебня толщиной 50 мм под туфовыми плитками</t>
  </si>
  <si>
    <t>Խճի նախաշերտի լիցք տուֆե սալիկների տակ ՝ 100մմ, տոփանումով/Засыпка щебеночной подушки под туфовыми плитками – 100 мм, с трамбовкой</t>
  </si>
  <si>
    <t>Միավորի  արժեքը / հազ.դր./ Общая стоимость за единицу (тыс. драм)</t>
  </si>
  <si>
    <t xml:space="preserve"> ԱՄԻՐՅԱՆ ՓՈՂՈՑԻ ՄԱՅԹԵՐԻ /ԵՐԿԿՈՂՄԱՆԻ/ ՎԵՐԱՆՈՐՈԳՄԱՆ ԱՇԽԱՏԱՆՔՆԵՐԻ /РАБОЧИЙ ПРОЭКТ  ПО РЕМОНТУ ТРОТУАРОВ ПО АДРЕСАМ УЛИЦА АМИРЯНА ДВУХСТОРОННЯЯ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</si>
</sst>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_-* #,##0.00_р_._-;\-* #,##0.00_р_._-;_-* &quot;-&quot;??_р_._-;_-@_-"/>
    <numFmt numFmtId="166" formatCode="0.000"/>
    <numFmt numFmtId="167" formatCode="0.0"/>
    <numFmt numFmtId="168" formatCode="0.0000"/>
  </numFmts>
  <fonts count="19">
    <font>
      <sz val="10"/>
      <name val="Arial"/>
      <family val="2"/>
      <charset val="204"/>
    </font>
    <font>
      <sz val="10"/>
      <name val="Arial LatArm"/>
      <family val="2"/>
    </font>
    <font>
      <sz val="8"/>
      <name val="Arial LatArm"/>
      <family val="2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family val="2"/>
      <charset val="204"/>
    </font>
    <font>
      <sz val="10"/>
      <name val="Arial"/>
      <family val="2"/>
      <charset val="204"/>
    </font>
    <font>
      <sz val="10"/>
      <name val="Cambria"/>
      <family val="1"/>
      <charset val="204"/>
    </font>
    <font>
      <vertAlign val="superscript"/>
      <sz val="10"/>
      <name val="Cambria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10"/>
      <color theme="0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b/>
      <sz val="8"/>
      <name val="Cambria"/>
      <family val="1"/>
      <charset val="204"/>
      <scheme val="major"/>
    </font>
    <font>
      <sz val="10"/>
      <name val="Calibri"/>
      <family val="2"/>
      <charset val="204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" fillId="0" borderId="0"/>
    <xf numFmtId="164" fontId="7" fillId="0" borderId="0" applyFont="0" applyFill="0" applyBorder="0" applyAlignment="0" applyProtection="0"/>
  </cellStyleXfs>
  <cellXfs count="136">
    <xf numFmtId="0" fontId="0" fillId="0" borderId="0" xfId="0"/>
    <xf numFmtId="49" fontId="11" fillId="17" borderId="1" xfId="0" applyNumberFormat="1" applyFont="1" applyFill="1" applyBorder="1" applyAlignment="1">
      <alignment horizontal="center" vertical="center" wrapText="1"/>
    </xf>
    <xf numFmtId="0" fontId="11" fillId="17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3" fillId="0" borderId="0" xfId="0" applyFont="1" applyAlignment="1"/>
    <xf numFmtId="0" fontId="14" fillId="0" borderId="0" xfId="0" applyFont="1" applyAlignment="1"/>
    <xf numFmtId="0" fontId="15" fillId="0" borderId="1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vertical="center" textRotation="90" wrapText="1"/>
    </xf>
    <xf numFmtId="0" fontId="15" fillId="0" borderId="2" xfId="0" applyFont="1" applyBorder="1" applyAlignment="1">
      <alignment horizontal="center" wrapText="1"/>
    </xf>
    <xf numFmtId="49" fontId="15" fillId="17" borderId="1" xfId="35" applyNumberFormat="1" applyFont="1" applyFill="1" applyBorder="1" applyAlignment="1">
      <alignment horizontal="center" vertical="center" wrapText="1"/>
    </xf>
    <xf numFmtId="0" fontId="12" fillId="17" borderId="1" xfId="0" applyFont="1" applyFill="1" applyBorder="1" applyAlignment="1">
      <alignment horizontal="center" vertical="center" wrapText="1"/>
    </xf>
    <xf numFmtId="49" fontId="12" fillId="17" borderId="2" xfId="0" applyNumberFormat="1" applyFont="1" applyFill="1" applyBorder="1" applyAlignment="1">
      <alignment horizontal="center" vertical="center" wrapText="1"/>
    </xf>
    <xf numFmtId="0" fontId="12" fillId="17" borderId="2" xfId="35" applyFont="1" applyFill="1" applyBorder="1" applyAlignment="1">
      <alignment vertical="center" wrapText="1"/>
    </xf>
    <xf numFmtId="0" fontId="12" fillId="17" borderId="2" xfId="35" applyFont="1" applyFill="1" applyBorder="1" applyAlignment="1">
      <alignment horizontal="center" vertical="center" wrapText="1"/>
    </xf>
    <xf numFmtId="2" fontId="12" fillId="17" borderId="2" xfId="0" applyNumberFormat="1" applyFont="1" applyFill="1" applyBorder="1" applyAlignment="1">
      <alignment horizontal="center" vertical="center" wrapText="1"/>
    </xf>
    <xf numFmtId="166" fontId="12" fillId="17" borderId="2" xfId="0" applyNumberFormat="1" applyFont="1" applyFill="1" applyBorder="1" applyAlignment="1">
      <alignment vertical="center" wrapText="1"/>
    </xf>
    <xf numFmtId="166" fontId="12" fillId="17" borderId="2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9" fontId="12" fillId="17" borderId="1" xfId="0" applyNumberFormat="1" applyFont="1" applyFill="1" applyBorder="1" applyAlignment="1">
      <alignment horizontal="center" vertical="center" wrapText="1"/>
    </xf>
    <xf numFmtId="0" fontId="12" fillId="17" borderId="1" xfId="35" applyFont="1" applyFill="1" applyBorder="1" applyAlignment="1">
      <alignment vertical="center" wrapText="1"/>
    </xf>
    <xf numFmtId="0" fontId="12" fillId="17" borderId="1" xfId="35" applyFont="1" applyFill="1" applyBorder="1" applyAlignment="1">
      <alignment horizontal="center" vertical="center" wrapText="1"/>
    </xf>
    <xf numFmtId="167" fontId="12" fillId="17" borderId="1" xfId="0" applyNumberFormat="1" applyFont="1" applyFill="1" applyBorder="1" applyAlignment="1">
      <alignment horizontal="center" vertical="center" wrapText="1"/>
    </xf>
    <xf numFmtId="2" fontId="12" fillId="17" borderId="1" xfId="0" applyNumberFormat="1" applyFont="1" applyFill="1" applyBorder="1" applyAlignment="1">
      <alignment horizontal="center" vertical="center" wrapText="1"/>
    </xf>
    <xf numFmtId="0" fontId="12" fillId="18" borderId="1" xfId="0" applyFont="1" applyFill="1" applyBorder="1" applyAlignment="1">
      <alignment vertical="center" wrapText="1"/>
    </xf>
    <xf numFmtId="0" fontId="12" fillId="17" borderId="1" xfId="0" applyFont="1" applyFill="1" applyBorder="1" applyAlignment="1">
      <alignment horizontal="center" vertical="center"/>
    </xf>
    <xf numFmtId="166" fontId="12" fillId="17" borderId="1" xfId="0" applyNumberFormat="1" applyFont="1" applyFill="1" applyBorder="1" applyAlignment="1">
      <alignment vertical="center" wrapText="1"/>
    </xf>
    <xf numFmtId="0" fontId="12" fillId="17" borderId="1" xfId="0" applyFont="1" applyFill="1" applyBorder="1" applyAlignment="1">
      <alignment vertical="center" wrapText="1"/>
    </xf>
    <xf numFmtId="167" fontId="12" fillId="17" borderId="2" xfId="0" applyNumberFormat="1" applyFont="1" applyFill="1" applyBorder="1" applyAlignment="1">
      <alignment horizontal="center" vertical="center" wrapText="1"/>
    </xf>
    <xf numFmtId="49" fontId="12" fillId="17" borderId="1" xfId="22" applyNumberFormat="1" applyFont="1" applyFill="1" applyBorder="1" applyAlignment="1">
      <alignment horizontal="center" vertical="center" wrapText="1"/>
    </xf>
    <xf numFmtId="166" fontId="12" fillId="17" borderId="1" xfId="0" applyNumberFormat="1" applyFont="1" applyFill="1" applyBorder="1" applyAlignment="1">
      <alignment horizontal="center" vertical="center" wrapText="1"/>
    </xf>
    <xf numFmtId="0" fontId="12" fillId="0" borderId="1" xfId="35" applyFont="1" applyBorder="1" applyAlignment="1">
      <alignment vertical="center" wrapText="1"/>
    </xf>
    <xf numFmtId="167" fontId="12" fillId="0" borderId="1" xfId="0" applyNumberFormat="1" applyFont="1" applyBorder="1" applyAlignment="1">
      <alignment horizontal="center" vertical="center" wrapText="1"/>
    </xf>
    <xf numFmtId="167" fontId="12" fillId="17" borderId="1" xfId="0" applyNumberFormat="1" applyFont="1" applyFill="1" applyBorder="1" applyAlignment="1">
      <alignment horizontal="center" vertical="center"/>
    </xf>
    <xf numFmtId="0" fontId="12" fillId="17" borderId="2" xfId="0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67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49" fontId="12" fillId="17" borderId="1" xfId="35" applyNumberFormat="1" applyFont="1" applyFill="1" applyBorder="1" applyAlignment="1">
      <alignment horizontal="center" vertical="center" wrapText="1"/>
    </xf>
    <xf numFmtId="0" fontId="12" fillId="0" borderId="1" xfId="35" applyFont="1" applyFill="1" applyBorder="1" applyAlignment="1">
      <alignment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7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2" fontId="12" fillId="0" borderId="2" xfId="0" applyNumberFormat="1" applyFont="1" applyBorder="1" applyAlignment="1">
      <alignment horizontal="center" vertical="center"/>
    </xf>
    <xf numFmtId="2" fontId="12" fillId="17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7" fontId="12" fillId="18" borderId="1" xfId="0" applyNumberFormat="1" applyFont="1" applyFill="1" applyBorder="1" applyAlignment="1">
      <alignment horizontal="center" vertical="center"/>
    </xf>
    <xf numFmtId="166" fontId="12" fillId="18" borderId="1" xfId="0" applyNumberFormat="1" applyFont="1" applyFill="1" applyBorder="1" applyAlignment="1">
      <alignment vertical="center" wrapText="1"/>
    </xf>
    <xf numFmtId="0" fontId="12" fillId="18" borderId="1" xfId="0" applyFont="1" applyFill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67" fontId="12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vertical="center" wrapText="1"/>
    </xf>
    <xf numFmtId="166" fontId="12" fillId="0" borderId="2" xfId="0" applyNumberFormat="1" applyFont="1" applyBorder="1" applyAlignment="1">
      <alignment vertical="center" wrapText="1"/>
    </xf>
    <xf numFmtId="0" fontId="12" fillId="0" borderId="2" xfId="35" applyFont="1" applyFill="1" applyBorder="1" applyAlignment="1">
      <alignment vertical="center" wrapText="1"/>
    </xf>
    <xf numFmtId="167" fontId="12" fillId="0" borderId="2" xfId="0" applyNumberFormat="1" applyFont="1" applyFill="1" applyBorder="1" applyAlignment="1">
      <alignment horizontal="center" vertical="center" wrapText="1"/>
    </xf>
    <xf numFmtId="17" fontId="12" fillId="17" borderId="1" xfId="0" applyNumberFormat="1" applyFont="1" applyFill="1" applyBorder="1" applyAlignment="1">
      <alignment horizontal="center" vertical="center" wrapText="1"/>
    </xf>
    <xf numFmtId="168" fontId="12" fillId="0" borderId="1" xfId="0" applyNumberFormat="1" applyFont="1" applyFill="1" applyBorder="1" applyAlignment="1">
      <alignment horizontal="center" vertical="center"/>
    </xf>
    <xf numFmtId="2" fontId="12" fillId="17" borderId="2" xfId="0" applyNumberFormat="1" applyFont="1" applyFill="1" applyBorder="1" applyAlignment="1">
      <alignment vertical="center" wrapText="1"/>
    </xf>
    <xf numFmtId="0" fontId="12" fillId="0" borderId="3" xfId="0" applyFont="1" applyBorder="1" applyAlignment="1">
      <alignment horizontal="center" vertical="center" shrinkToFi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vertical="center" wrapText="1"/>
    </xf>
    <xf numFmtId="2" fontId="12" fillId="0" borderId="2" xfId="0" applyNumberFormat="1" applyFont="1" applyBorder="1" applyAlignment="1">
      <alignment horizontal="center" vertical="center" shrinkToFit="1"/>
    </xf>
    <xf numFmtId="167" fontId="12" fillId="0" borderId="2" xfId="0" applyNumberFormat="1" applyFont="1" applyBorder="1" applyAlignment="1">
      <alignment horizontal="center" vertical="center" shrinkToFit="1"/>
    </xf>
    <xf numFmtId="166" fontId="12" fillId="0" borderId="2" xfId="0" applyNumberFormat="1" applyFont="1" applyBorder="1" applyAlignment="1">
      <alignment horizontal="center" vertical="center" shrinkToFit="1"/>
    </xf>
    <xf numFmtId="49" fontId="12" fillId="0" borderId="2" xfId="26" applyNumberFormat="1" applyFont="1" applyBorder="1" applyAlignment="1">
      <alignment horizontal="center" vertical="center" wrapText="1"/>
    </xf>
    <xf numFmtId="49" fontId="12" fillId="0" borderId="2" xfId="26" applyNumberFormat="1" applyFont="1" applyBorder="1" applyAlignment="1">
      <alignment vertical="center" wrapText="1"/>
    </xf>
    <xf numFmtId="2" fontId="12" fillId="0" borderId="2" xfId="26" applyNumberFormat="1" applyFont="1" applyBorder="1" applyAlignment="1">
      <alignment horizontal="center" vertical="center" shrinkToFit="1"/>
    </xf>
    <xf numFmtId="167" fontId="12" fillId="0" borderId="2" xfId="26" applyNumberFormat="1" applyFont="1" applyBorder="1" applyAlignment="1">
      <alignment horizontal="center" vertical="center" shrinkToFit="1"/>
    </xf>
    <xf numFmtId="0" fontId="12" fillId="17" borderId="2" xfId="0" applyFont="1" applyFill="1" applyBorder="1" applyAlignment="1">
      <alignment horizontal="center" vertical="center" wrapText="1"/>
    </xf>
    <xf numFmtId="166" fontId="12" fillId="17" borderId="2" xfId="0" applyNumberFormat="1" applyFont="1" applyFill="1" applyBorder="1" applyAlignment="1">
      <alignment vertical="center"/>
    </xf>
    <xf numFmtId="0" fontId="12" fillId="17" borderId="2" xfId="0" applyFont="1" applyFill="1" applyBorder="1" applyAlignment="1">
      <alignment vertical="center" wrapText="1"/>
    </xf>
    <xf numFmtId="167" fontId="12" fillId="17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35" applyFont="1" applyBorder="1" applyAlignment="1">
      <alignment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0" fontId="12" fillId="18" borderId="1" xfId="35" applyFont="1" applyFill="1" applyBorder="1" applyAlignment="1">
      <alignment vertical="center" wrapText="1"/>
    </xf>
    <xf numFmtId="2" fontId="12" fillId="17" borderId="1" xfId="0" applyNumberFormat="1" applyFont="1" applyFill="1" applyBorder="1" applyAlignment="1">
      <alignment vertical="center"/>
    </xf>
    <xf numFmtId="167" fontId="15" fillId="17" borderId="1" xfId="0" applyNumberFormat="1" applyFont="1" applyFill="1" applyBorder="1" applyAlignment="1">
      <alignment horizontal="center" vertical="center" wrapText="1"/>
    </xf>
    <xf numFmtId="166" fontId="15" fillId="17" borderId="1" xfId="0" applyNumberFormat="1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textRotation="90" wrapText="1"/>
    </xf>
    <xf numFmtId="2" fontId="12" fillId="0" borderId="1" xfId="0" applyNumberFormat="1" applyFont="1" applyFill="1" applyBorder="1" applyAlignment="1">
      <alignment horizontal="center" vertical="center" textRotation="90" wrapText="1"/>
    </xf>
    <xf numFmtId="0" fontId="12" fillId="0" borderId="0" xfId="0" applyFont="1" applyBorder="1"/>
    <xf numFmtId="0" fontId="12" fillId="0" borderId="0" xfId="22" applyFont="1"/>
    <xf numFmtId="0" fontId="12" fillId="0" borderId="0" xfId="0" applyFont="1" applyFill="1"/>
    <xf numFmtId="0" fontId="12" fillId="0" borderId="0" xfId="0" applyFont="1" applyAlignment="1">
      <alignment vertical="center"/>
    </xf>
    <xf numFmtId="2" fontId="12" fillId="0" borderId="0" xfId="0" applyNumberFormat="1" applyFont="1" applyFill="1"/>
    <xf numFmtId="2" fontId="17" fillId="0" borderId="0" xfId="0" applyNumberFormat="1" applyFont="1" applyAlignment="1">
      <alignment horizontal="center"/>
    </xf>
    <xf numFmtId="2" fontId="15" fillId="0" borderId="0" xfId="0" applyNumberFormat="1" applyFont="1" applyAlignment="1">
      <alignment horizontal="center"/>
    </xf>
    <xf numFmtId="0" fontId="12" fillId="0" borderId="0" xfId="0" applyFont="1" applyAlignment="1"/>
    <xf numFmtId="0" fontId="12" fillId="0" borderId="0" xfId="0" applyFont="1" applyAlignment="1">
      <alignment horizontal="left"/>
    </xf>
    <xf numFmtId="0" fontId="18" fillId="17" borderId="1" xfId="0" applyFont="1" applyFill="1" applyBorder="1" applyAlignment="1">
      <alignment vertical="center" wrapText="1"/>
    </xf>
    <xf numFmtId="1" fontId="12" fillId="0" borderId="1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 wrapText="1"/>
    </xf>
    <xf numFmtId="1" fontId="12" fillId="0" borderId="2" xfId="0" applyNumberFormat="1" applyFont="1" applyFill="1" applyBorder="1" applyAlignment="1">
      <alignment horizontal="center" wrapText="1"/>
    </xf>
    <xf numFmtId="2" fontId="12" fillId="0" borderId="0" xfId="0" applyNumberFormat="1" applyFont="1"/>
    <xf numFmtId="2" fontId="13" fillId="19" borderId="1" xfId="0" applyNumberFormat="1" applyFont="1" applyFill="1" applyBorder="1" applyAlignment="1">
      <alignment horizontal="center" vertical="center"/>
    </xf>
    <xf numFmtId="2" fontId="13" fillId="19" borderId="4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9" fontId="13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3" fillId="19" borderId="6" xfId="0" applyFont="1" applyFill="1" applyBorder="1" applyAlignment="1">
      <alignment horizontal="left" vertical="center"/>
    </xf>
    <xf numFmtId="0" fontId="13" fillId="19" borderId="7" xfId="0" applyFont="1" applyFill="1" applyBorder="1" applyAlignment="1">
      <alignment horizontal="left" vertical="center"/>
    </xf>
    <xf numFmtId="0" fontId="13" fillId="19" borderId="4" xfId="0" applyFont="1" applyFill="1" applyBorder="1" applyAlignment="1">
      <alignment horizontal="left" vertical="center"/>
    </xf>
    <xf numFmtId="0" fontId="13" fillId="17" borderId="6" xfId="0" applyFont="1" applyFill="1" applyBorder="1" applyAlignment="1">
      <alignment horizontal="left" vertical="center" wrapText="1"/>
    </xf>
    <xf numFmtId="0" fontId="13" fillId="17" borderId="7" xfId="0" applyFont="1" applyFill="1" applyBorder="1" applyAlignment="1">
      <alignment horizontal="left" vertical="center" wrapText="1"/>
    </xf>
    <xf numFmtId="0" fontId="13" fillId="17" borderId="4" xfId="0" applyFont="1" applyFill="1" applyBorder="1" applyAlignment="1">
      <alignment horizontal="left" vertical="center" wrapText="1"/>
    </xf>
    <xf numFmtId="0" fontId="13" fillId="19" borderId="6" xfId="0" applyFont="1" applyFill="1" applyBorder="1" applyAlignment="1">
      <alignment horizontal="left" vertical="center" wrapText="1"/>
    </xf>
    <xf numFmtId="0" fontId="13" fillId="19" borderId="7" xfId="0" applyFont="1" applyFill="1" applyBorder="1" applyAlignment="1">
      <alignment horizontal="left" vertical="center" wrapText="1"/>
    </xf>
    <xf numFmtId="0" fontId="13" fillId="19" borderId="4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16" borderId="6" xfId="0" applyFont="1" applyFill="1" applyBorder="1" applyAlignment="1">
      <alignment horizontal="left" vertical="center" wrapText="1"/>
    </xf>
    <xf numFmtId="0" fontId="13" fillId="16" borderId="7" xfId="0" applyFont="1" applyFill="1" applyBorder="1" applyAlignment="1">
      <alignment horizontal="left" vertical="center" wrapText="1"/>
    </xf>
    <xf numFmtId="0" fontId="13" fillId="16" borderId="4" xfId="0" applyFont="1" applyFill="1" applyBorder="1" applyAlignment="1">
      <alignment horizontal="left" vertical="center" wrapText="1"/>
    </xf>
  </cellXfs>
  <cellStyles count="4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3000000}"/>
    <cellStyle name="Comma 3" xfId="20" xr:uid="{00000000-0005-0000-0000-000014000000}"/>
    <cellStyle name="Normal" xfId="0" builtinId="0"/>
    <cellStyle name="Normal 10" xfId="21" xr:uid="{00000000-0005-0000-0000-000016000000}"/>
    <cellStyle name="Normal 10 2" xfId="22" xr:uid="{00000000-0005-0000-0000-000017000000}"/>
    <cellStyle name="Normal 10_1-Hesht" xfId="23" xr:uid="{00000000-0005-0000-0000-000018000000}"/>
    <cellStyle name="Normal 11" xfId="24" xr:uid="{00000000-0005-0000-0000-00001A000000}"/>
    <cellStyle name="Normal 2" xfId="25" xr:uid="{00000000-0005-0000-0000-00001B000000}"/>
    <cellStyle name="Normal 2 2" xfId="26" xr:uid="{00000000-0005-0000-0000-00001C000000}"/>
    <cellStyle name="Normal 2 2 2 2" xfId="27" xr:uid="{00000000-0005-0000-0000-00001D000000}"/>
    <cellStyle name="Normal 2_getap jur" xfId="28" xr:uid="{00000000-0005-0000-0000-00001E000000}"/>
    <cellStyle name="Normal 3" xfId="29" xr:uid="{00000000-0005-0000-0000-00001F000000}"/>
    <cellStyle name="Normal 4" xfId="30" xr:uid="{00000000-0005-0000-0000-000020000000}"/>
    <cellStyle name="Normal 5" xfId="31" xr:uid="{00000000-0005-0000-0000-000021000000}"/>
    <cellStyle name="Normal 6" xfId="32" xr:uid="{00000000-0005-0000-0000-000022000000}"/>
    <cellStyle name="Normal 6 2" xfId="33" xr:uid="{00000000-0005-0000-0000-000023000000}"/>
    <cellStyle name="Normal 7" xfId="34" xr:uid="{00000000-0005-0000-0000-000024000000}"/>
    <cellStyle name="Normal_Asfalt  2" xfId="35" xr:uid="{00000000-0005-0000-0000-000026000000}"/>
    <cellStyle name="Обычный 2" xfId="36" xr:uid="{00000000-0005-0000-0000-000029000000}"/>
    <cellStyle name="Обычный_TIGRAN1SM 2_Jermuk Henapater" xfId="37" xr:uid="{00000000-0005-0000-0000-00002A000000}"/>
    <cellStyle name="Стиль 1" xfId="38" xr:uid="{00000000-0005-0000-0000-00002B000000}"/>
    <cellStyle name="Финансовый 2" xfId="39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H111"/>
  <sheetViews>
    <sheetView tabSelected="1" topLeftCell="A100" zoomScaleNormal="100" workbookViewId="0">
      <selection activeCell="D6" sqref="D6"/>
    </sheetView>
  </sheetViews>
  <sheetFormatPr defaultColWidth="9.109375" defaultRowHeight="13.2"/>
  <cols>
    <col min="1" max="1" width="4.33203125" style="4" customWidth="1"/>
    <col min="2" max="2" width="9.109375" style="5"/>
    <col min="3" max="3" width="40.6640625" style="95" customWidth="1"/>
    <col min="4" max="4" width="10.33203125" style="4" customWidth="1"/>
    <col min="5" max="5" width="12.109375" style="96" customWidth="1"/>
    <col min="6" max="6" width="7.6640625" style="6" hidden="1" customWidth="1"/>
    <col min="7" max="7" width="10.44140625" style="4" customWidth="1"/>
    <col min="8" max="8" width="11.6640625" style="105" bestFit="1" customWidth="1"/>
    <col min="9" max="9" width="9.109375" style="6"/>
    <col min="10" max="10" width="11.5546875" style="6" customWidth="1"/>
    <col min="11" max="11" width="11.6640625" style="6" customWidth="1"/>
    <col min="12" max="16384" width="9.109375" style="6"/>
  </cols>
  <sheetData>
    <row r="2" spans="1:8" ht="48" customHeight="1">
      <c r="A2" s="86"/>
      <c r="B2" s="86"/>
      <c r="C2" s="128" t="s">
        <v>135</v>
      </c>
      <c r="D2" s="128"/>
      <c r="E2" s="128"/>
      <c r="F2" s="128"/>
      <c r="G2" s="128"/>
      <c r="H2" s="128"/>
    </row>
    <row r="3" spans="1:8" ht="19.5" customHeight="1">
      <c r="A3" s="86"/>
      <c r="B3" s="86"/>
      <c r="C3" s="87"/>
      <c r="D3" s="88"/>
      <c r="E3" s="89"/>
      <c r="F3" s="89"/>
      <c r="G3" s="88"/>
    </row>
    <row r="4" spans="1:8" ht="15" customHeight="1">
      <c r="C4" s="129" t="s">
        <v>43</v>
      </c>
      <c r="D4" s="129"/>
      <c r="E4" s="129"/>
      <c r="F4" s="129"/>
      <c r="G4" s="129"/>
      <c r="H4" s="129"/>
    </row>
    <row r="5" spans="1:8">
      <c r="A5" s="7"/>
      <c r="B5" s="7"/>
      <c r="C5" s="8"/>
      <c r="D5" s="7"/>
      <c r="E5" s="9"/>
      <c r="F5" s="10">
        <f>1.133*1.11*1.0075*1.01*1.004*1.0015</f>
        <v>1.2867790563069601</v>
      </c>
      <c r="G5" s="7"/>
    </row>
    <row r="6" spans="1:8" ht="75" customHeight="1">
      <c r="A6" s="50" t="s">
        <v>0</v>
      </c>
      <c r="B6" s="90" t="s">
        <v>40</v>
      </c>
      <c r="C6" s="56" t="s">
        <v>41</v>
      </c>
      <c r="D6" s="90" t="s">
        <v>38</v>
      </c>
      <c r="E6" s="91" t="s">
        <v>42</v>
      </c>
      <c r="F6" s="12" t="s">
        <v>35</v>
      </c>
      <c r="G6" s="11" t="s">
        <v>134</v>
      </c>
      <c r="H6" s="54" t="s">
        <v>39</v>
      </c>
    </row>
    <row r="7" spans="1:8" s="92" customFormat="1">
      <c r="A7" s="103">
        <v>1</v>
      </c>
      <c r="B7" s="79">
        <v>2</v>
      </c>
      <c r="C7" s="79">
        <v>3</v>
      </c>
      <c r="D7" s="103">
        <v>4</v>
      </c>
      <c r="E7" s="104">
        <v>5</v>
      </c>
      <c r="F7" s="13">
        <v>6</v>
      </c>
      <c r="G7" s="103">
        <v>6</v>
      </c>
      <c r="H7" s="102">
        <v>7</v>
      </c>
    </row>
    <row r="8" spans="1:8" ht="30" customHeight="1">
      <c r="A8" s="118" t="s">
        <v>77</v>
      </c>
      <c r="B8" s="119"/>
      <c r="C8" s="119"/>
      <c r="D8" s="119"/>
      <c r="E8" s="119"/>
      <c r="F8" s="119"/>
      <c r="G8" s="119"/>
      <c r="H8" s="120"/>
    </row>
    <row r="9" spans="1:8" ht="47.25" customHeight="1">
      <c r="A9" s="15">
        <v>1</v>
      </c>
      <c r="B9" s="16" t="s">
        <v>32</v>
      </c>
      <c r="C9" s="17" t="s">
        <v>36</v>
      </c>
      <c r="D9" s="18" t="s">
        <v>47</v>
      </c>
      <c r="E9" s="19">
        <v>4253.3</v>
      </c>
      <c r="F9" s="20">
        <v>0.48899999999999999</v>
      </c>
      <c r="G9" s="21">
        <f t="shared" ref="G9:G19" si="0">F9*$F$5</f>
        <v>0.629</v>
      </c>
      <c r="H9" s="40">
        <f>E9*G9</f>
        <v>2675.33</v>
      </c>
    </row>
    <row r="10" spans="1:8" s="93" customFormat="1" ht="47.25" customHeight="1">
      <c r="A10" s="15">
        <v>2</v>
      </c>
      <c r="B10" s="23" t="s">
        <v>1</v>
      </c>
      <c r="C10" s="24" t="s">
        <v>37</v>
      </c>
      <c r="D10" s="25" t="s">
        <v>49</v>
      </c>
      <c r="E10" s="26">
        <v>559.70000000000005</v>
      </c>
      <c r="F10" s="20">
        <v>4.6100000000000003</v>
      </c>
      <c r="G10" s="21">
        <f t="shared" si="0"/>
        <v>5.9320000000000004</v>
      </c>
      <c r="H10" s="40">
        <f t="shared" ref="H10:H19" si="1">E10*G10</f>
        <v>3320.14</v>
      </c>
    </row>
    <row r="11" spans="1:8" s="94" customFormat="1" ht="47.25" customHeight="1">
      <c r="A11" s="15">
        <v>3</v>
      </c>
      <c r="B11" s="23" t="s">
        <v>1</v>
      </c>
      <c r="C11" s="24" t="s">
        <v>44</v>
      </c>
      <c r="D11" s="25" t="s">
        <v>49</v>
      </c>
      <c r="E11" s="27">
        <v>106.4</v>
      </c>
      <c r="F11" s="20">
        <v>4.6100000000000003</v>
      </c>
      <c r="G11" s="21">
        <f t="shared" si="0"/>
        <v>5.9320000000000004</v>
      </c>
      <c r="H11" s="40">
        <f t="shared" si="1"/>
        <v>631.16</v>
      </c>
    </row>
    <row r="12" spans="1:8" s="94" customFormat="1" ht="47.25" customHeight="1">
      <c r="A12" s="15">
        <v>4</v>
      </c>
      <c r="B12" s="23" t="s">
        <v>55</v>
      </c>
      <c r="C12" s="28" t="s">
        <v>45</v>
      </c>
      <c r="D12" s="29" t="s">
        <v>52</v>
      </c>
      <c r="E12" s="26">
        <v>344.7</v>
      </c>
      <c r="F12" s="30">
        <v>1.2090000000000001</v>
      </c>
      <c r="G12" s="21">
        <f t="shared" si="0"/>
        <v>1.556</v>
      </c>
      <c r="H12" s="40">
        <f t="shared" si="1"/>
        <v>536.35</v>
      </c>
    </row>
    <row r="13" spans="1:8" ht="60.75" customHeight="1">
      <c r="A13" s="15">
        <v>5</v>
      </c>
      <c r="B13" s="23" t="s">
        <v>2</v>
      </c>
      <c r="C13" s="31" t="s">
        <v>46</v>
      </c>
      <c r="D13" s="29" t="s">
        <v>52</v>
      </c>
      <c r="E13" s="26">
        <v>1970.5</v>
      </c>
      <c r="F13" s="30">
        <v>1</v>
      </c>
      <c r="G13" s="21">
        <f t="shared" si="0"/>
        <v>1.2869999999999999</v>
      </c>
      <c r="H13" s="40">
        <f t="shared" si="1"/>
        <v>2536.0300000000002</v>
      </c>
    </row>
    <row r="14" spans="1:8" ht="48.75" customHeight="1">
      <c r="A14" s="15">
        <v>6</v>
      </c>
      <c r="B14" s="16" t="s">
        <v>32</v>
      </c>
      <c r="C14" s="17" t="s">
        <v>48</v>
      </c>
      <c r="D14" s="18" t="s">
        <v>47</v>
      </c>
      <c r="E14" s="32">
        <v>280.10000000000002</v>
      </c>
      <c r="F14" s="20">
        <v>0.48899999999999999</v>
      </c>
      <c r="G14" s="21">
        <f t="shared" si="0"/>
        <v>0.629</v>
      </c>
      <c r="H14" s="40">
        <f t="shared" si="1"/>
        <v>176.18</v>
      </c>
    </row>
    <row r="15" spans="1:8" ht="48.75" customHeight="1">
      <c r="A15" s="15">
        <v>7</v>
      </c>
      <c r="B15" s="33" t="s">
        <v>3</v>
      </c>
      <c r="C15" s="24" t="s">
        <v>50</v>
      </c>
      <c r="D15" s="25" t="s">
        <v>51</v>
      </c>
      <c r="E15" s="34">
        <v>0.46</v>
      </c>
      <c r="F15" s="30">
        <v>48.887</v>
      </c>
      <c r="G15" s="21">
        <f t="shared" si="0"/>
        <v>62.906999999999996</v>
      </c>
      <c r="H15" s="40">
        <f t="shared" si="1"/>
        <v>28.94</v>
      </c>
    </row>
    <row r="16" spans="1:8" ht="46.5" customHeight="1">
      <c r="A16" s="15">
        <v>8</v>
      </c>
      <c r="B16" s="23" t="s">
        <v>4</v>
      </c>
      <c r="C16" s="24" t="s">
        <v>53</v>
      </c>
      <c r="D16" s="29" t="s">
        <v>52</v>
      </c>
      <c r="E16" s="26">
        <v>100</v>
      </c>
      <c r="F16" s="30">
        <v>0.53400000000000003</v>
      </c>
      <c r="G16" s="21">
        <f t="shared" si="0"/>
        <v>0.68700000000000006</v>
      </c>
      <c r="H16" s="40">
        <f t="shared" si="1"/>
        <v>68.7</v>
      </c>
    </row>
    <row r="17" spans="1:8" ht="46.5" customHeight="1">
      <c r="A17" s="15">
        <v>9</v>
      </c>
      <c r="B17" s="23" t="s">
        <v>4</v>
      </c>
      <c r="C17" s="35" t="s">
        <v>54</v>
      </c>
      <c r="D17" s="29" t="s">
        <v>52</v>
      </c>
      <c r="E17" s="26">
        <v>100</v>
      </c>
      <c r="F17" s="30">
        <v>0.53400000000000003</v>
      </c>
      <c r="G17" s="21">
        <f t="shared" si="0"/>
        <v>0.68700000000000006</v>
      </c>
      <c r="H17" s="40">
        <f t="shared" si="1"/>
        <v>68.7</v>
      </c>
    </row>
    <row r="18" spans="1:8" ht="46.5" customHeight="1">
      <c r="A18" s="15">
        <v>10</v>
      </c>
      <c r="B18" s="23" t="s">
        <v>5</v>
      </c>
      <c r="C18" s="24" t="s">
        <v>58</v>
      </c>
      <c r="D18" s="25" t="s">
        <v>56</v>
      </c>
      <c r="E18" s="36">
        <v>70</v>
      </c>
      <c r="F18" s="30">
        <v>2.5</v>
      </c>
      <c r="G18" s="21">
        <f t="shared" si="0"/>
        <v>3.2170000000000001</v>
      </c>
      <c r="H18" s="40">
        <f t="shared" si="1"/>
        <v>225.19</v>
      </c>
    </row>
    <row r="19" spans="1:8" ht="53.25" customHeight="1">
      <c r="A19" s="15">
        <v>11</v>
      </c>
      <c r="B19" s="23" t="s">
        <v>6</v>
      </c>
      <c r="C19" s="31" t="s">
        <v>59</v>
      </c>
      <c r="D19" s="25" t="s">
        <v>51</v>
      </c>
      <c r="E19" s="37">
        <v>1681.1</v>
      </c>
      <c r="F19" s="30">
        <v>3.629</v>
      </c>
      <c r="G19" s="21">
        <f t="shared" si="0"/>
        <v>4.67</v>
      </c>
      <c r="H19" s="40">
        <f t="shared" si="1"/>
        <v>7850.74</v>
      </c>
    </row>
    <row r="20" spans="1:8" ht="33" customHeight="1">
      <c r="A20" s="121" t="s">
        <v>60</v>
      </c>
      <c r="B20" s="122"/>
      <c r="C20" s="122"/>
      <c r="D20" s="122"/>
      <c r="E20" s="122"/>
      <c r="F20" s="122"/>
      <c r="G20" s="123"/>
      <c r="H20" s="106">
        <f>SUM(H9:H19)</f>
        <v>18117.46</v>
      </c>
    </row>
    <row r="21" spans="1:8" ht="30" customHeight="1">
      <c r="A21" s="118" t="s">
        <v>62</v>
      </c>
      <c r="B21" s="119"/>
      <c r="C21" s="119"/>
      <c r="D21" s="119"/>
      <c r="E21" s="119"/>
      <c r="F21" s="119"/>
      <c r="G21" s="119"/>
      <c r="H21" s="120"/>
    </row>
    <row r="22" spans="1:8" ht="77.25" customHeight="1">
      <c r="A22" s="38">
        <v>1</v>
      </c>
      <c r="B22" s="23" t="s">
        <v>7</v>
      </c>
      <c r="C22" s="31" t="s">
        <v>61</v>
      </c>
      <c r="D22" s="25" t="s">
        <v>49</v>
      </c>
      <c r="E22" s="39">
        <v>20</v>
      </c>
      <c r="F22" s="30">
        <v>2.5</v>
      </c>
      <c r="G22" s="21">
        <f t="shared" ref="G22:G42" si="2">F22*$F$5</f>
        <v>3.2170000000000001</v>
      </c>
      <c r="H22" s="40">
        <f t="shared" ref="H22:H42" si="3">E22*G22</f>
        <v>64.34</v>
      </c>
    </row>
    <row r="23" spans="1:8" ht="48.75" customHeight="1">
      <c r="A23" s="38">
        <v>2</v>
      </c>
      <c r="B23" s="23" t="s">
        <v>33</v>
      </c>
      <c r="C23" s="31" t="s">
        <v>63</v>
      </c>
      <c r="D23" s="25" t="s">
        <v>51</v>
      </c>
      <c r="E23" s="41">
        <v>32</v>
      </c>
      <c r="F23" s="30">
        <v>3.629</v>
      </c>
      <c r="G23" s="21">
        <f t="shared" si="2"/>
        <v>4.67</v>
      </c>
      <c r="H23" s="40">
        <f t="shared" si="3"/>
        <v>149.44</v>
      </c>
    </row>
    <row r="24" spans="1:8" ht="66" customHeight="1">
      <c r="A24" s="38">
        <v>3</v>
      </c>
      <c r="B24" s="23" t="s">
        <v>7</v>
      </c>
      <c r="C24" s="31" t="s">
        <v>64</v>
      </c>
      <c r="D24" s="25" t="s">
        <v>49</v>
      </c>
      <c r="E24" s="39">
        <v>4</v>
      </c>
      <c r="F24" s="30">
        <v>2.5</v>
      </c>
      <c r="G24" s="21">
        <f t="shared" si="2"/>
        <v>3.2170000000000001</v>
      </c>
      <c r="H24" s="40">
        <f t="shared" si="3"/>
        <v>12.87</v>
      </c>
    </row>
    <row r="25" spans="1:8" ht="48.75" customHeight="1">
      <c r="A25" s="38">
        <v>4</v>
      </c>
      <c r="B25" s="23" t="s">
        <v>33</v>
      </c>
      <c r="C25" s="31" t="s">
        <v>63</v>
      </c>
      <c r="D25" s="25" t="s">
        <v>51</v>
      </c>
      <c r="E25" s="42">
        <v>6.4</v>
      </c>
      <c r="F25" s="30">
        <v>3.629</v>
      </c>
      <c r="G25" s="21">
        <f t="shared" si="2"/>
        <v>4.67</v>
      </c>
      <c r="H25" s="40">
        <f t="shared" si="3"/>
        <v>29.89</v>
      </c>
    </row>
    <row r="26" spans="1:8" ht="51" customHeight="1">
      <c r="A26" s="38">
        <v>5</v>
      </c>
      <c r="B26" s="43" t="s">
        <v>10</v>
      </c>
      <c r="C26" s="44" t="s">
        <v>133</v>
      </c>
      <c r="D26" s="25" t="s">
        <v>49</v>
      </c>
      <c r="E26" s="45">
        <v>53.54</v>
      </c>
      <c r="F26" s="30">
        <v>9.2859999999999996</v>
      </c>
      <c r="G26" s="21">
        <f t="shared" si="2"/>
        <v>11.949</v>
      </c>
      <c r="H26" s="40">
        <f t="shared" si="3"/>
        <v>639.75</v>
      </c>
    </row>
    <row r="27" spans="1:8" ht="60" customHeight="1">
      <c r="A27" s="38">
        <v>6</v>
      </c>
      <c r="B27" s="46" t="s">
        <v>11</v>
      </c>
      <c r="C27" s="47" t="s">
        <v>132</v>
      </c>
      <c r="D27" s="25" t="s">
        <v>49</v>
      </c>
      <c r="E27" s="48">
        <v>26.77</v>
      </c>
      <c r="F27" s="20">
        <v>5.7759999999999998</v>
      </c>
      <c r="G27" s="21">
        <f t="shared" si="2"/>
        <v>7.4320000000000004</v>
      </c>
      <c r="H27" s="40">
        <f t="shared" si="3"/>
        <v>198.95</v>
      </c>
    </row>
    <row r="28" spans="1:8" ht="133.5" customHeight="1">
      <c r="A28" s="38">
        <v>7</v>
      </c>
      <c r="B28" s="23" t="s">
        <v>12</v>
      </c>
      <c r="C28" s="56" t="s">
        <v>130</v>
      </c>
      <c r="D28" s="18" t="s">
        <v>47</v>
      </c>
      <c r="E28" s="49">
        <v>535.4</v>
      </c>
      <c r="F28" s="30">
        <v>27.64</v>
      </c>
      <c r="G28" s="21">
        <f>F28*$F$5</f>
        <v>35.567</v>
      </c>
      <c r="H28" s="40">
        <f t="shared" si="3"/>
        <v>19042.57</v>
      </c>
    </row>
    <row r="29" spans="1:8" ht="48.75" customHeight="1">
      <c r="A29" s="38">
        <v>8</v>
      </c>
      <c r="B29" s="50" t="s">
        <v>8</v>
      </c>
      <c r="C29" s="31" t="s">
        <v>65</v>
      </c>
      <c r="D29" s="29" t="s">
        <v>52</v>
      </c>
      <c r="E29" s="51">
        <v>1340</v>
      </c>
      <c r="F29" s="52">
        <v>9.7309999999999999</v>
      </c>
      <c r="G29" s="21">
        <f t="shared" si="2"/>
        <v>12.522</v>
      </c>
      <c r="H29" s="40">
        <f t="shared" si="3"/>
        <v>16779.48</v>
      </c>
    </row>
    <row r="30" spans="1:8" ht="48.75" customHeight="1">
      <c r="A30" s="38">
        <v>9</v>
      </c>
      <c r="B30" s="53" t="s">
        <v>9</v>
      </c>
      <c r="C30" s="28" t="s">
        <v>66</v>
      </c>
      <c r="D30" s="29" t="s">
        <v>52</v>
      </c>
      <c r="E30" s="51">
        <v>630.5</v>
      </c>
      <c r="F30" s="52">
        <v>9.6859999999999999</v>
      </c>
      <c r="G30" s="21">
        <f t="shared" si="2"/>
        <v>12.464</v>
      </c>
      <c r="H30" s="40">
        <f t="shared" si="3"/>
        <v>7858.55</v>
      </c>
    </row>
    <row r="31" spans="1:8" ht="53.25" customHeight="1">
      <c r="A31" s="38">
        <v>10</v>
      </c>
      <c r="B31" s="43" t="s">
        <v>10</v>
      </c>
      <c r="C31" s="24" t="s">
        <v>67</v>
      </c>
      <c r="D31" s="25" t="s">
        <v>49</v>
      </c>
      <c r="E31" s="54">
        <v>577.5</v>
      </c>
      <c r="F31" s="30">
        <v>9.2859999999999996</v>
      </c>
      <c r="G31" s="21">
        <f t="shared" si="2"/>
        <v>11.949</v>
      </c>
      <c r="H31" s="40">
        <f t="shared" si="3"/>
        <v>6900.55</v>
      </c>
    </row>
    <row r="32" spans="1:8" ht="55.5" customHeight="1">
      <c r="A32" s="38">
        <v>11</v>
      </c>
      <c r="B32" s="46" t="s">
        <v>11</v>
      </c>
      <c r="C32" s="47" t="s">
        <v>68</v>
      </c>
      <c r="D32" s="25" t="s">
        <v>49</v>
      </c>
      <c r="E32" s="48">
        <v>288.8</v>
      </c>
      <c r="F32" s="20">
        <v>5.7759999999999998</v>
      </c>
      <c r="G32" s="21">
        <f t="shared" si="2"/>
        <v>7.4320000000000004</v>
      </c>
      <c r="H32" s="40">
        <f t="shared" si="3"/>
        <v>2146.36</v>
      </c>
    </row>
    <row r="33" spans="1:8" ht="129.75" customHeight="1">
      <c r="A33" s="38">
        <v>12</v>
      </c>
      <c r="B33" s="55" t="s">
        <v>12</v>
      </c>
      <c r="C33" s="56" t="s">
        <v>131</v>
      </c>
      <c r="D33" s="18" t="s">
        <v>47</v>
      </c>
      <c r="E33" s="57">
        <v>5775</v>
      </c>
      <c r="F33" s="58">
        <v>15.185</v>
      </c>
      <c r="G33" s="21">
        <f t="shared" si="2"/>
        <v>19.54</v>
      </c>
      <c r="H33" s="40">
        <f t="shared" si="3"/>
        <v>112843.5</v>
      </c>
    </row>
    <row r="34" spans="1:8" ht="45" customHeight="1">
      <c r="A34" s="38">
        <v>13</v>
      </c>
      <c r="B34" s="23" t="s">
        <v>55</v>
      </c>
      <c r="C34" s="24" t="s">
        <v>69</v>
      </c>
      <c r="D34" s="18" t="s">
        <v>47</v>
      </c>
      <c r="E34" s="39">
        <v>50</v>
      </c>
      <c r="F34" s="59">
        <v>9.0180000000000007</v>
      </c>
      <c r="G34" s="21">
        <f t="shared" si="2"/>
        <v>11.603999999999999</v>
      </c>
      <c r="H34" s="40">
        <f t="shared" si="3"/>
        <v>580.20000000000005</v>
      </c>
    </row>
    <row r="35" spans="1:8" ht="81" customHeight="1">
      <c r="A35" s="38">
        <v>14</v>
      </c>
      <c r="B35" s="1" t="s">
        <v>12</v>
      </c>
      <c r="C35" s="31" t="s">
        <v>70</v>
      </c>
      <c r="D35" s="29" t="s">
        <v>52</v>
      </c>
      <c r="E35" s="41">
        <v>350</v>
      </c>
      <c r="F35" s="20">
        <v>12.558</v>
      </c>
      <c r="G35" s="21">
        <f t="shared" si="2"/>
        <v>16.158999999999999</v>
      </c>
      <c r="H35" s="40">
        <f t="shared" si="3"/>
        <v>5655.65</v>
      </c>
    </row>
    <row r="36" spans="1:8" ht="40.5" customHeight="1">
      <c r="A36" s="38">
        <v>15</v>
      </c>
      <c r="B36" s="23" t="s">
        <v>13</v>
      </c>
      <c r="C36" s="60" t="s">
        <v>71</v>
      </c>
      <c r="D36" s="25" t="s">
        <v>49</v>
      </c>
      <c r="E36" s="61">
        <v>4</v>
      </c>
      <c r="F36" s="30">
        <v>37.752000000000002</v>
      </c>
      <c r="G36" s="21">
        <f t="shared" si="2"/>
        <v>48.578000000000003</v>
      </c>
      <c r="H36" s="40">
        <f t="shared" si="3"/>
        <v>194.31</v>
      </c>
    </row>
    <row r="37" spans="1:8" ht="48.75" customHeight="1">
      <c r="A37" s="38">
        <v>16</v>
      </c>
      <c r="B37" s="23" t="s">
        <v>12</v>
      </c>
      <c r="C37" s="101" t="s">
        <v>72</v>
      </c>
      <c r="D37" s="18" t="s">
        <v>47</v>
      </c>
      <c r="E37" s="37">
        <v>40</v>
      </c>
      <c r="F37" s="30">
        <v>11.477</v>
      </c>
      <c r="G37" s="21">
        <f t="shared" si="2"/>
        <v>14.768000000000001</v>
      </c>
      <c r="H37" s="40">
        <f t="shared" si="3"/>
        <v>590.72</v>
      </c>
    </row>
    <row r="38" spans="1:8" ht="48.75" customHeight="1">
      <c r="A38" s="38">
        <v>17</v>
      </c>
      <c r="B38" s="43" t="s">
        <v>14</v>
      </c>
      <c r="C38" s="31" t="s">
        <v>73</v>
      </c>
      <c r="D38" s="18" t="s">
        <v>47</v>
      </c>
      <c r="E38" s="26">
        <v>40</v>
      </c>
      <c r="F38" s="30">
        <v>4.7590000000000003</v>
      </c>
      <c r="G38" s="21">
        <f t="shared" si="2"/>
        <v>6.1239999999999997</v>
      </c>
      <c r="H38" s="40">
        <f t="shared" si="3"/>
        <v>244.96</v>
      </c>
    </row>
    <row r="39" spans="1:8" ht="67.5" customHeight="1">
      <c r="A39" s="38">
        <v>18</v>
      </c>
      <c r="B39" s="62" t="s">
        <v>34</v>
      </c>
      <c r="C39" s="3" t="s">
        <v>74</v>
      </c>
      <c r="D39" s="25" t="s">
        <v>51</v>
      </c>
      <c r="E39" s="63">
        <v>0.15720000000000001</v>
      </c>
      <c r="F39" s="64">
        <v>131.84</v>
      </c>
      <c r="G39" s="21">
        <f t="shared" si="2"/>
        <v>169.649</v>
      </c>
      <c r="H39" s="40">
        <f t="shared" si="3"/>
        <v>26.67</v>
      </c>
    </row>
    <row r="40" spans="1:8" ht="36.75" customHeight="1">
      <c r="A40" s="38">
        <v>19</v>
      </c>
      <c r="B40" s="23" t="s">
        <v>55</v>
      </c>
      <c r="C40" s="3" t="s">
        <v>75</v>
      </c>
      <c r="D40" s="29" t="s">
        <v>52</v>
      </c>
      <c r="E40" s="41">
        <v>50</v>
      </c>
      <c r="F40" s="64">
        <v>1.02</v>
      </c>
      <c r="G40" s="21">
        <f t="shared" si="2"/>
        <v>1.3129999999999999</v>
      </c>
      <c r="H40" s="40">
        <f t="shared" si="3"/>
        <v>65.650000000000006</v>
      </c>
    </row>
    <row r="41" spans="1:8" ht="56.25" customHeight="1">
      <c r="A41" s="38">
        <v>20</v>
      </c>
      <c r="B41" s="23" t="s">
        <v>55</v>
      </c>
      <c r="C41" s="56" t="s">
        <v>129</v>
      </c>
      <c r="D41" s="18" t="s">
        <v>47</v>
      </c>
      <c r="E41" s="41">
        <v>140</v>
      </c>
      <c r="F41" s="59">
        <v>75.182000000000002</v>
      </c>
      <c r="G41" s="21">
        <f t="shared" si="2"/>
        <v>96.742999999999995</v>
      </c>
      <c r="H41" s="40">
        <f t="shared" si="3"/>
        <v>13544.02</v>
      </c>
    </row>
    <row r="42" spans="1:8" ht="45" customHeight="1">
      <c r="A42" s="29">
        <v>21</v>
      </c>
      <c r="B42" s="43" t="s">
        <v>15</v>
      </c>
      <c r="C42" s="24" t="s">
        <v>76</v>
      </c>
      <c r="D42" s="25" t="s">
        <v>47</v>
      </c>
      <c r="E42" s="26">
        <v>670</v>
      </c>
      <c r="F42" s="30">
        <v>4.173</v>
      </c>
      <c r="G42" s="34">
        <f t="shared" si="2"/>
        <v>5.37</v>
      </c>
      <c r="H42" s="40">
        <f t="shared" si="3"/>
        <v>3597.9</v>
      </c>
    </row>
    <row r="43" spans="1:8" ht="33" customHeight="1">
      <c r="A43" s="121" t="s">
        <v>60</v>
      </c>
      <c r="B43" s="122"/>
      <c r="C43" s="122"/>
      <c r="D43" s="122"/>
      <c r="E43" s="122"/>
      <c r="F43" s="122"/>
      <c r="G43" s="123"/>
      <c r="H43" s="106">
        <f>SUM(H22:H42)</f>
        <v>191166.33</v>
      </c>
    </row>
    <row r="44" spans="1:8" ht="30" customHeight="1">
      <c r="A44" s="118" t="s">
        <v>78</v>
      </c>
      <c r="B44" s="119"/>
      <c r="C44" s="119"/>
      <c r="D44" s="119"/>
      <c r="E44" s="119"/>
      <c r="F44" s="119"/>
      <c r="G44" s="119"/>
      <c r="H44" s="120"/>
    </row>
    <row r="45" spans="1:8" ht="48.75" customHeight="1">
      <c r="A45" s="65">
        <v>1</v>
      </c>
      <c r="B45" s="66" t="s">
        <v>16</v>
      </c>
      <c r="C45" s="67" t="s">
        <v>79</v>
      </c>
      <c r="D45" s="25" t="s">
        <v>49</v>
      </c>
      <c r="E45" s="68">
        <v>0.84</v>
      </c>
      <c r="F45" s="30">
        <v>56.078000000000003</v>
      </c>
      <c r="G45" s="21">
        <f t="shared" ref="G45:G58" si="4">F45*$F$5</f>
        <v>72.16</v>
      </c>
      <c r="H45" s="40">
        <f t="shared" ref="H45:H64" si="5">E45*G45</f>
        <v>60.61</v>
      </c>
    </row>
    <row r="46" spans="1:8" ht="42" customHeight="1">
      <c r="A46" s="65">
        <v>2</v>
      </c>
      <c r="B46" s="23" t="s">
        <v>55</v>
      </c>
      <c r="C46" s="67" t="s">
        <v>80</v>
      </c>
      <c r="D46" s="25" t="s">
        <v>56</v>
      </c>
      <c r="E46" s="69">
        <v>2</v>
      </c>
      <c r="F46" s="30">
        <v>32.835999999999999</v>
      </c>
      <c r="G46" s="21">
        <f t="shared" si="4"/>
        <v>42.253</v>
      </c>
      <c r="H46" s="40">
        <f t="shared" si="5"/>
        <v>84.51</v>
      </c>
    </row>
    <row r="47" spans="1:8" ht="42" customHeight="1">
      <c r="A47" s="65">
        <v>3</v>
      </c>
      <c r="B47" s="23" t="s">
        <v>55</v>
      </c>
      <c r="C47" s="67" t="s">
        <v>81</v>
      </c>
      <c r="D47" s="25" t="s">
        <v>56</v>
      </c>
      <c r="E47" s="69">
        <v>2</v>
      </c>
      <c r="F47" s="30">
        <v>127.5</v>
      </c>
      <c r="G47" s="21">
        <f t="shared" si="4"/>
        <v>164.06399999999999</v>
      </c>
      <c r="H47" s="40">
        <f t="shared" si="5"/>
        <v>328.13</v>
      </c>
    </row>
    <row r="48" spans="1:8" ht="42" customHeight="1">
      <c r="A48" s="65">
        <v>4</v>
      </c>
      <c r="B48" s="66" t="s">
        <v>17</v>
      </c>
      <c r="C48" s="67" t="s">
        <v>82</v>
      </c>
      <c r="D48" s="25" t="s">
        <v>49</v>
      </c>
      <c r="E48" s="70">
        <v>0.15</v>
      </c>
      <c r="F48" s="30">
        <v>34.197000000000003</v>
      </c>
      <c r="G48" s="21">
        <f t="shared" si="4"/>
        <v>44.003999999999998</v>
      </c>
      <c r="H48" s="40">
        <f t="shared" si="5"/>
        <v>6.6</v>
      </c>
    </row>
    <row r="49" spans="1:8" ht="42" customHeight="1">
      <c r="A49" s="65">
        <v>5</v>
      </c>
      <c r="B49" s="71" t="s">
        <v>17</v>
      </c>
      <c r="C49" s="72" t="s">
        <v>83</v>
      </c>
      <c r="D49" s="25" t="s">
        <v>49</v>
      </c>
      <c r="E49" s="73">
        <v>0.9</v>
      </c>
      <c r="F49" s="30">
        <v>12.956</v>
      </c>
      <c r="G49" s="21">
        <f t="shared" si="4"/>
        <v>16.672000000000001</v>
      </c>
      <c r="H49" s="40">
        <f t="shared" si="5"/>
        <v>15</v>
      </c>
    </row>
    <row r="50" spans="1:8" ht="48.75" customHeight="1">
      <c r="A50" s="65">
        <v>6</v>
      </c>
      <c r="B50" s="71" t="s">
        <v>18</v>
      </c>
      <c r="C50" s="72" t="s">
        <v>84</v>
      </c>
      <c r="D50" s="25" t="s">
        <v>49</v>
      </c>
      <c r="E50" s="73">
        <v>1.06</v>
      </c>
      <c r="F50" s="30">
        <v>12.956</v>
      </c>
      <c r="G50" s="21">
        <f t="shared" si="4"/>
        <v>16.672000000000001</v>
      </c>
      <c r="H50" s="40">
        <f t="shared" si="5"/>
        <v>17.670000000000002</v>
      </c>
    </row>
    <row r="51" spans="1:8" ht="48.75" customHeight="1">
      <c r="A51" s="65">
        <v>7</v>
      </c>
      <c r="B51" s="71" t="s">
        <v>18</v>
      </c>
      <c r="C51" s="72" t="s">
        <v>85</v>
      </c>
      <c r="D51" s="25" t="s">
        <v>49</v>
      </c>
      <c r="E51" s="73">
        <v>1.42</v>
      </c>
      <c r="F51" s="30">
        <v>13.167</v>
      </c>
      <c r="G51" s="21">
        <f t="shared" si="4"/>
        <v>16.943000000000001</v>
      </c>
      <c r="H51" s="40">
        <f t="shared" si="5"/>
        <v>24.06</v>
      </c>
    </row>
    <row r="52" spans="1:8" ht="48.75" customHeight="1">
      <c r="A52" s="65">
        <v>8</v>
      </c>
      <c r="B52" s="71" t="s">
        <v>19</v>
      </c>
      <c r="C52" s="72" t="s">
        <v>86</v>
      </c>
      <c r="D52" s="25" t="s">
        <v>56</v>
      </c>
      <c r="E52" s="74">
        <v>2</v>
      </c>
      <c r="F52" s="30">
        <v>10.775</v>
      </c>
      <c r="G52" s="21">
        <f t="shared" si="4"/>
        <v>13.865</v>
      </c>
      <c r="H52" s="40">
        <f t="shared" si="5"/>
        <v>27.73</v>
      </c>
    </row>
    <row r="53" spans="1:8" ht="42" customHeight="1">
      <c r="A53" s="65">
        <v>9</v>
      </c>
      <c r="B53" s="71" t="s">
        <v>20</v>
      </c>
      <c r="C53" s="72" t="s">
        <v>87</v>
      </c>
      <c r="D53" s="25" t="s">
        <v>56</v>
      </c>
      <c r="E53" s="74">
        <v>2</v>
      </c>
      <c r="F53" s="30">
        <v>21.234000000000002</v>
      </c>
      <c r="G53" s="21">
        <f t="shared" si="4"/>
        <v>27.323</v>
      </c>
      <c r="H53" s="40">
        <f t="shared" si="5"/>
        <v>54.65</v>
      </c>
    </row>
    <row r="54" spans="1:8" ht="42" customHeight="1">
      <c r="A54" s="65">
        <v>10</v>
      </c>
      <c r="B54" s="71" t="s">
        <v>21</v>
      </c>
      <c r="C54" s="72" t="s">
        <v>88</v>
      </c>
      <c r="D54" s="25" t="s">
        <v>56</v>
      </c>
      <c r="E54" s="74">
        <v>4</v>
      </c>
      <c r="F54" s="30">
        <v>4.1459999999999999</v>
      </c>
      <c r="G54" s="21">
        <f t="shared" si="4"/>
        <v>5.335</v>
      </c>
      <c r="H54" s="40">
        <f t="shared" si="5"/>
        <v>21.34</v>
      </c>
    </row>
    <row r="55" spans="1:8" ht="48.75" customHeight="1">
      <c r="A55" s="65">
        <v>11</v>
      </c>
      <c r="B55" s="71" t="s">
        <v>20</v>
      </c>
      <c r="C55" s="72" t="s">
        <v>89</v>
      </c>
      <c r="D55" s="25" t="s">
        <v>56</v>
      </c>
      <c r="E55" s="74">
        <v>4</v>
      </c>
      <c r="F55" s="30">
        <v>4.5880000000000001</v>
      </c>
      <c r="G55" s="21">
        <f t="shared" si="4"/>
        <v>5.9039999999999999</v>
      </c>
      <c r="H55" s="40">
        <f t="shared" si="5"/>
        <v>23.62</v>
      </c>
    </row>
    <row r="56" spans="1:8" ht="48.75" customHeight="1">
      <c r="A56" s="65">
        <v>12</v>
      </c>
      <c r="B56" s="71" t="s">
        <v>21</v>
      </c>
      <c r="C56" s="72" t="s">
        <v>90</v>
      </c>
      <c r="D56" s="25" t="s">
        <v>56</v>
      </c>
      <c r="E56" s="74">
        <v>2</v>
      </c>
      <c r="F56" s="30">
        <v>1.87</v>
      </c>
      <c r="G56" s="21">
        <f t="shared" si="4"/>
        <v>2.4060000000000001</v>
      </c>
      <c r="H56" s="40">
        <f t="shared" si="5"/>
        <v>4.8099999999999996</v>
      </c>
    </row>
    <row r="57" spans="1:8" ht="48.75" customHeight="1">
      <c r="A57" s="65">
        <v>13</v>
      </c>
      <c r="B57" s="71" t="s">
        <v>21</v>
      </c>
      <c r="C57" s="72" t="s">
        <v>91</v>
      </c>
      <c r="D57" s="25" t="s">
        <v>56</v>
      </c>
      <c r="E57" s="74">
        <v>8</v>
      </c>
      <c r="F57" s="30">
        <v>7.77</v>
      </c>
      <c r="G57" s="21">
        <f t="shared" si="4"/>
        <v>9.9979999999999993</v>
      </c>
      <c r="H57" s="40">
        <f t="shared" si="5"/>
        <v>79.98</v>
      </c>
    </row>
    <row r="58" spans="1:8" ht="48.75" customHeight="1">
      <c r="A58" s="65">
        <v>14</v>
      </c>
      <c r="B58" s="71" t="s">
        <v>21</v>
      </c>
      <c r="C58" s="72" t="s">
        <v>92</v>
      </c>
      <c r="D58" s="25" t="s">
        <v>56</v>
      </c>
      <c r="E58" s="74">
        <v>2</v>
      </c>
      <c r="F58" s="30">
        <v>8.0909999999999993</v>
      </c>
      <c r="G58" s="21">
        <f t="shared" si="4"/>
        <v>10.411</v>
      </c>
      <c r="H58" s="40">
        <f t="shared" si="5"/>
        <v>20.82</v>
      </c>
    </row>
    <row r="59" spans="1:8" ht="30" customHeight="1">
      <c r="A59" s="118" t="s">
        <v>93</v>
      </c>
      <c r="B59" s="119"/>
      <c r="C59" s="119"/>
      <c r="D59" s="119"/>
      <c r="E59" s="119"/>
      <c r="F59" s="119"/>
      <c r="G59" s="119"/>
      <c r="H59" s="120"/>
    </row>
    <row r="60" spans="1:8" ht="48.75" customHeight="1">
      <c r="A60" s="38">
        <v>1</v>
      </c>
      <c r="B60" s="75" t="s">
        <v>22</v>
      </c>
      <c r="C60" s="31" t="s">
        <v>94</v>
      </c>
      <c r="D60" s="25" t="s">
        <v>51</v>
      </c>
      <c r="E60" s="37">
        <v>80.599999999999994</v>
      </c>
      <c r="F60" s="76">
        <v>6.0449999999999999</v>
      </c>
      <c r="G60" s="21">
        <f>F60*$F$5</f>
        <v>7.7789999999999999</v>
      </c>
      <c r="H60" s="40">
        <f t="shared" si="5"/>
        <v>626.99</v>
      </c>
    </row>
    <row r="61" spans="1:8" ht="46.5" customHeight="1">
      <c r="A61" s="38">
        <v>2</v>
      </c>
      <c r="B61" s="75" t="s">
        <v>23</v>
      </c>
      <c r="C61" s="77" t="s">
        <v>95</v>
      </c>
      <c r="D61" s="18" t="s">
        <v>47</v>
      </c>
      <c r="E61" s="37">
        <v>576</v>
      </c>
      <c r="F61" s="76">
        <v>0.41599999999999998</v>
      </c>
      <c r="G61" s="21">
        <f>F61*$F$5</f>
        <v>0.53500000000000003</v>
      </c>
      <c r="H61" s="40">
        <f t="shared" si="5"/>
        <v>308.16000000000003</v>
      </c>
    </row>
    <row r="62" spans="1:8" ht="42" customHeight="1">
      <c r="A62" s="38">
        <v>3</v>
      </c>
      <c r="B62" s="75" t="s">
        <v>24</v>
      </c>
      <c r="C62" s="77" t="s">
        <v>96</v>
      </c>
      <c r="D62" s="18" t="s">
        <v>47</v>
      </c>
      <c r="E62" s="78">
        <v>576</v>
      </c>
      <c r="F62" s="76">
        <v>0.123</v>
      </c>
      <c r="G62" s="21">
        <f>F62*$F$5</f>
        <v>0.158</v>
      </c>
      <c r="H62" s="40">
        <f t="shared" si="5"/>
        <v>91.01</v>
      </c>
    </row>
    <row r="63" spans="1:8" ht="42" customHeight="1">
      <c r="A63" s="38">
        <v>4</v>
      </c>
      <c r="B63" s="23" t="s">
        <v>55</v>
      </c>
      <c r="C63" s="17" t="s">
        <v>97</v>
      </c>
      <c r="D63" s="25" t="s">
        <v>56</v>
      </c>
      <c r="E63" s="32">
        <v>10</v>
      </c>
      <c r="F63" s="76">
        <v>3.6269999999999998</v>
      </c>
      <c r="G63" s="21">
        <f>F63*$F$5</f>
        <v>4.6669999999999998</v>
      </c>
      <c r="H63" s="40">
        <f t="shared" si="5"/>
        <v>46.67</v>
      </c>
    </row>
    <row r="64" spans="1:8" ht="48.75" customHeight="1">
      <c r="A64" s="38">
        <v>5</v>
      </c>
      <c r="B64" s="23" t="s">
        <v>25</v>
      </c>
      <c r="C64" s="31" t="s">
        <v>98</v>
      </c>
      <c r="D64" s="25" t="s">
        <v>49</v>
      </c>
      <c r="E64" s="26">
        <v>2</v>
      </c>
      <c r="F64" s="30">
        <v>1.0449999999999999</v>
      </c>
      <c r="G64" s="21">
        <f>F64*$F$5</f>
        <v>1.345</v>
      </c>
      <c r="H64" s="40">
        <f t="shared" si="5"/>
        <v>2.69</v>
      </c>
    </row>
    <row r="65" spans="1:8" ht="33" customHeight="1">
      <c r="A65" s="121" t="s">
        <v>60</v>
      </c>
      <c r="B65" s="122"/>
      <c r="C65" s="122"/>
      <c r="D65" s="122"/>
      <c r="E65" s="122"/>
      <c r="F65" s="122"/>
      <c r="G65" s="123"/>
      <c r="H65" s="106">
        <f>SUM(H45:H64)</f>
        <v>1845.05</v>
      </c>
    </row>
    <row r="66" spans="1:8" ht="30" customHeight="1">
      <c r="A66" s="118" t="s">
        <v>99</v>
      </c>
      <c r="B66" s="119"/>
      <c r="C66" s="119"/>
      <c r="D66" s="119"/>
      <c r="E66" s="119"/>
      <c r="F66" s="119"/>
      <c r="G66" s="119"/>
      <c r="H66" s="120"/>
    </row>
    <row r="67" spans="1:8" ht="48.75" customHeight="1">
      <c r="A67" s="38">
        <v>1</v>
      </c>
      <c r="B67" s="23" t="s">
        <v>55</v>
      </c>
      <c r="C67" s="24" t="s">
        <v>99</v>
      </c>
      <c r="D67" s="25" t="s">
        <v>49</v>
      </c>
      <c r="E67" s="27">
        <v>10.5</v>
      </c>
      <c r="F67" s="30">
        <v>37.752000000000002</v>
      </c>
      <c r="G67" s="21">
        <f>F67*$F$5</f>
        <v>48.578000000000003</v>
      </c>
      <c r="H67" s="40">
        <f t="shared" ref="H67:H75" si="6">E67*G67</f>
        <v>510.07</v>
      </c>
    </row>
    <row r="68" spans="1:8" ht="48.75" customHeight="1">
      <c r="A68" s="38">
        <v>2</v>
      </c>
      <c r="B68" s="23" t="s">
        <v>55</v>
      </c>
      <c r="C68" s="2" t="s">
        <v>100</v>
      </c>
      <c r="D68" s="25" t="s">
        <v>56</v>
      </c>
      <c r="E68" s="26">
        <v>70</v>
      </c>
      <c r="F68" s="30">
        <v>54.722000000000001</v>
      </c>
      <c r="G68" s="21">
        <f>F68*$F$5</f>
        <v>70.415000000000006</v>
      </c>
      <c r="H68" s="40">
        <f t="shared" si="6"/>
        <v>4929.05</v>
      </c>
    </row>
    <row r="69" spans="1:8" ht="30" customHeight="1">
      <c r="A69" s="118" t="s">
        <v>101</v>
      </c>
      <c r="B69" s="119"/>
      <c r="C69" s="119"/>
      <c r="D69" s="119"/>
      <c r="E69" s="119"/>
      <c r="F69" s="119"/>
      <c r="G69" s="119"/>
      <c r="H69" s="120"/>
    </row>
    <row r="70" spans="1:8" ht="48.75" customHeight="1">
      <c r="A70" s="15">
        <v>1</v>
      </c>
      <c r="B70" s="23" t="s">
        <v>26</v>
      </c>
      <c r="C70" s="31" t="s">
        <v>102</v>
      </c>
      <c r="D70" s="25" t="s">
        <v>49</v>
      </c>
      <c r="E70" s="27">
        <v>22.8</v>
      </c>
      <c r="F70" s="30">
        <v>4.4089999999999998</v>
      </c>
      <c r="G70" s="21">
        <f>F70*$F$5</f>
        <v>5.673</v>
      </c>
      <c r="H70" s="40">
        <f t="shared" si="6"/>
        <v>129.34</v>
      </c>
    </row>
    <row r="71" spans="1:8" ht="48.75" customHeight="1">
      <c r="A71" s="15">
        <v>2</v>
      </c>
      <c r="B71" s="23" t="s">
        <v>25</v>
      </c>
      <c r="C71" s="31" t="s">
        <v>103</v>
      </c>
      <c r="D71" s="25" t="s">
        <v>49</v>
      </c>
      <c r="E71" s="27">
        <v>22.8</v>
      </c>
      <c r="F71" s="30">
        <v>1.0449999999999999</v>
      </c>
      <c r="G71" s="21">
        <f>F71*$F$5</f>
        <v>1.345</v>
      </c>
      <c r="H71" s="40">
        <f t="shared" si="6"/>
        <v>30.67</v>
      </c>
    </row>
    <row r="72" spans="1:8" ht="30" customHeight="1">
      <c r="A72" s="130" t="s">
        <v>104</v>
      </c>
      <c r="B72" s="131"/>
      <c r="C72" s="131"/>
      <c r="D72" s="131"/>
      <c r="E72" s="131"/>
      <c r="F72" s="131"/>
      <c r="G72" s="131"/>
      <c r="H72" s="132"/>
    </row>
    <row r="73" spans="1:8" ht="48.75" customHeight="1">
      <c r="A73" s="79">
        <v>1</v>
      </c>
      <c r="B73" s="23" t="s">
        <v>55</v>
      </c>
      <c r="C73" s="80" t="s">
        <v>105</v>
      </c>
      <c r="D73" s="25" t="s">
        <v>56</v>
      </c>
      <c r="E73" s="81">
        <v>40</v>
      </c>
      <c r="F73" s="59">
        <v>129.40100000000001</v>
      </c>
      <c r="G73" s="21">
        <f>F73*$F$5</f>
        <v>166.51</v>
      </c>
      <c r="H73" s="40">
        <f t="shared" si="6"/>
        <v>6660.4</v>
      </c>
    </row>
    <row r="74" spans="1:8" ht="30" customHeight="1">
      <c r="A74" s="133" t="s">
        <v>107</v>
      </c>
      <c r="B74" s="134"/>
      <c r="C74" s="134"/>
      <c r="D74" s="134"/>
      <c r="E74" s="134"/>
      <c r="F74" s="134"/>
      <c r="G74" s="134"/>
      <c r="H74" s="135"/>
    </row>
    <row r="75" spans="1:8" ht="54" customHeight="1">
      <c r="A75" s="50">
        <v>2</v>
      </c>
      <c r="B75" s="23" t="s">
        <v>55</v>
      </c>
      <c r="C75" s="35" t="s">
        <v>106</v>
      </c>
      <c r="D75" s="25" t="s">
        <v>56</v>
      </c>
      <c r="E75" s="54">
        <v>48</v>
      </c>
      <c r="F75" s="58">
        <v>232.922</v>
      </c>
      <c r="G75" s="21">
        <f>F75*$F$5</f>
        <v>299.71899999999999</v>
      </c>
      <c r="H75" s="40">
        <f t="shared" si="6"/>
        <v>14386.51</v>
      </c>
    </row>
    <row r="76" spans="1:8" ht="33" customHeight="1">
      <c r="A76" s="121" t="s">
        <v>60</v>
      </c>
      <c r="B76" s="122"/>
      <c r="C76" s="122"/>
      <c r="D76" s="122"/>
      <c r="E76" s="122"/>
      <c r="F76" s="122"/>
      <c r="G76" s="123"/>
      <c r="H76" s="106">
        <f>SUM(H67:H75)</f>
        <v>26646.04</v>
      </c>
    </row>
    <row r="77" spans="1:8" ht="19.5" customHeight="1">
      <c r="A77" s="124" t="s">
        <v>108</v>
      </c>
      <c r="B77" s="125"/>
      <c r="C77" s="125"/>
      <c r="D77" s="125"/>
      <c r="E77" s="125"/>
      <c r="F77" s="125"/>
      <c r="G77" s="125"/>
      <c r="H77" s="125"/>
    </row>
    <row r="78" spans="1:8" ht="19.5" customHeight="1">
      <c r="A78" s="126"/>
      <c r="B78" s="127"/>
      <c r="C78" s="127"/>
      <c r="D78" s="127"/>
      <c r="E78" s="127"/>
      <c r="F78" s="127"/>
      <c r="G78" s="127"/>
      <c r="H78" s="127"/>
    </row>
    <row r="79" spans="1:8" ht="48.75" customHeight="1">
      <c r="A79" s="15">
        <v>1</v>
      </c>
      <c r="B79" s="23" t="s">
        <v>55</v>
      </c>
      <c r="C79" s="28" t="s">
        <v>109</v>
      </c>
      <c r="D79" s="29" t="s">
        <v>52</v>
      </c>
      <c r="E79" s="26">
        <v>310</v>
      </c>
      <c r="F79" s="30">
        <v>1.2090000000000001</v>
      </c>
      <c r="G79" s="21">
        <f t="shared" ref="G79:G97" si="7">F79*$F$5</f>
        <v>1.556</v>
      </c>
      <c r="H79" s="40">
        <f t="shared" ref="H79:H97" si="8">E79*G79</f>
        <v>482.36</v>
      </c>
    </row>
    <row r="80" spans="1:8" ht="48.75" customHeight="1">
      <c r="A80" s="15">
        <v>2</v>
      </c>
      <c r="B80" s="23" t="s">
        <v>1</v>
      </c>
      <c r="C80" s="82" t="s">
        <v>110</v>
      </c>
      <c r="D80" s="25" t="s">
        <v>49</v>
      </c>
      <c r="E80" s="27">
        <v>195.3</v>
      </c>
      <c r="F80" s="30">
        <v>4.6100000000000003</v>
      </c>
      <c r="G80" s="21">
        <f t="shared" si="7"/>
        <v>5.9320000000000004</v>
      </c>
      <c r="H80" s="40">
        <f t="shared" si="8"/>
        <v>1158.52</v>
      </c>
    </row>
    <row r="81" spans="1:8" ht="48.75" customHeight="1">
      <c r="A81" s="15">
        <v>3</v>
      </c>
      <c r="B81" s="23" t="s">
        <v>1</v>
      </c>
      <c r="C81" s="35" t="s">
        <v>111</v>
      </c>
      <c r="D81" s="25" t="s">
        <v>49</v>
      </c>
      <c r="E81" s="27">
        <v>32.549999999999997</v>
      </c>
      <c r="F81" s="30">
        <v>4.6100000000000003</v>
      </c>
      <c r="G81" s="21">
        <f t="shared" si="7"/>
        <v>5.9320000000000004</v>
      </c>
      <c r="H81" s="40">
        <f t="shared" si="8"/>
        <v>193.09</v>
      </c>
    </row>
    <row r="82" spans="1:8" ht="48.75" customHeight="1">
      <c r="A82" s="15">
        <v>4</v>
      </c>
      <c r="B82" s="23" t="s">
        <v>28</v>
      </c>
      <c r="C82" s="31" t="s">
        <v>112</v>
      </c>
      <c r="D82" s="25" t="s">
        <v>49</v>
      </c>
      <c r="E82" s="26">
        <v>159</v>
      </c>
      <c r="F82" s="30">
        <v>2.5</v>
      </c>
      <c r="G82" s="21">
        <f t="shared" si="7"/>
        <v>3.2170000000000001</v>
      </c>
      <c r="H82" s="40">
        <f t="shared" si="8"/>
        <v>511.5</v>
      </c>
    </row>
    <row r="83" spans="1:8" ht="48.75" customHeight="1">
      <c r="A83" s="15">
        <v>5</v>
      </c>
      <c r="B83" s="23" t="s">
        <v>29</v>
      </c>
      <c r="C83" s="31" t="s">
        <v>113</v>
      </c>
      <c r="D83" s="25" t="s">
        <v>49</v>
      </c>
      <c r="E83" s="26">
        <v>371</v>
      </c>
      <c r="F83" s="30">
        <v>0.47099999999999997</v>
      </c>
      <c r="G83" s="21">
        <f t="shared" si="7"/>
        <v>0.60599999999999998</v>
      </c>
      <c r="H83" s="40">
        <f t="shared" si="8"/>
        <v>224.83</v>
      </c>
    </row>
    <row r="84" spans="1:8" ht="59.25" customHeight="1">
      <c r="A84" s="15">
        <v>6</v>
      </c>
      <c r="B84" s="23" t="s">
        <v>6</v>
      </c>
      <c r="C84" s="56" t="s">
        <v>114</v>
      </c>
      <c r="D84" s="25" t="s">
        <v>51</v>
      </c>
      <c r="E84" s="37">
        <v>757.9</v>
      </c>
      <c r="F84" s="83">
        <v>3.63</v>
      </c>
      <c r="G84" s="21">
        <f t="shared" si="7"/>
        <v>4.6710000000000003</v>
      </c>
      <c r="H84" s="40">
        <f t="shared" si="8"/>
        <v>3540.15</v>
      </c>
    </row>
    <row r="85" spans="1:8" ht="48.75" customHeight="1">
      <c r="A85" s="15">
        <v>7</v>
      </c>
      <c r="B85" s="43" t="s">
        <v>10</v>
      </c>
      <c r="C85" s="24" t="s">
        <v>115</v>
      </c>
      <c r="D85" s="25" t="s">
        <v>49</v>
      </c>
      <c r="E85" s="26">
        <v>62.8</v>
      </c>
      <c r="F85" s="30">
        <v>5.9349999999999996</v>
      </c>
      <c r="G85" s="21">
        <f t="shared" si="7"/>
        <v>7.6369999999999996</v>
      </c>
      <c r="H85" s="40">
        <f t="shared" si="8"/>
        <v>479.6</v>
      </c>
    </row>
    <row r="86" spans="1:8" ht="48.75" customHeight="1">
      <c r="A86" s="15">
        <v>8</v>
      </c>
      <c r="B86" s="43" t="s">
        <v>10</v>
      </c>
      <c r="C86" s="35" t="s">
        <v>116</v>
      </c>
      <c r="D86" s="25" t="s">
        <v>49</v>
      </c>
      <c r="E86" s="26">
        <v>125.6</v>
      </c>
      <c r="F86" s="30">
        <v>5.9349999999999996</v>
      </c>
      <c r="G86" s="21">
        <f t="shared" si="7"/>
        <v>7.6369999999999996</v>
      </c>
      <c r="H86" s="40">
        <f t="shared" si="8"/>
        <v>959.21</v>
      </c>
    </row>
    <row r="87" spans="1:8" ht="48.75" customHeight="1">
      <c r="A87" s="15">
        <v>9</v>
      </c>
      <c r="B87" s="43" t="s">
        <v>10</v>
      </c>
      <c r="C87" s="24" t="s">
        <v>115</v>
      </c>
      <c r="D87" s="25" t="s">
        <v>49</v>
      </c>
      <c r="E87" s="26">
        <v>17</v>
      </c>
      <c r="F87" s="30">
        <v>5.9349999999999996</v>
      </c>
      <c r="G87" s="21">
        <f t="shared" si="7"/>
        <v>7.6369999999999996</v>
      </c>
      <c r="H87" s="40">
        <f t="shared" si="8"/>
        <v>129.83000000000001</v>
      </c>
    </row>
    <row r="88" spans="1:8" ht="48.75" customHeight="1">
      <c r="A88" s="15">
        <v>10</v>
      </c>
      <c r="B88" s="43" t="s">
        <v>10</v>
      </c>
      <c r="C88" s="35" t="s">
        <v>117</v>
      </c>
      <c r="D88" s="25" t="s">
        <v>49</v>
      </c>
      <c r="E88" s="26">
        <v>112.5</v>
      </c>
      <c r="F88" s="30">
        <v>5.9349999999999996</v>
      </c>
      <c r="G88" s="21">
        <f t="shared" si="7"/>
        <v>7.6369999999999996</v>
      </c>
      <c r="H88" s="40">
        <f t="shared" si="8"/>
        <v>859.16</v>
      </c>
    </row>
    <row r="89" spans="1:8" ht="48.75" customHeight="1">
      <c r="A89" s="15">
        <v>11</v>
      </c>
      <c r="B89" s="43" t="s">
        <v>10</v>
      </c>
      <c r="C89" s="35" t="s">
        <v>118</v>
      </c>
      <c r="D89" s="25" t="s">
        <v>49</v>
      </c>
      <c r="E89" s="54">
        <v>25.6</v>
      </c>
      <c r="F89" s="30">
        <v>9.2859999999999996</v>
      </c>
      <c r="G89" s="21">
        <f t="shared" si="7"/>
        <v>11.949</v>
      </c>
      <c r="H89" s="40">
        <f t="shared" si="8"/>
        <v>305.89</v>
      </c>
    </row>
    <row r="90" spans="1:8" ht="48.75" customHeight="1">
      <c r="A90" s="15">
        <v>12</v>
      </c>
      <c r="B90" s="43" t="s">
        <v>15</v>
      </c>
      <c r="C90" s="24" t="s">
        <v>119</v>
      </c>
      <c r="D90" s="18" t="s">
        <v>47</v>
      </c>
      <c r="E90" s="26">
        <v>217</v>
      </c>
      <c r="F90" s="30">
        <v>4.093</v>
      </c>
      <c r="G90" s="21">
        <f t="shared" si="7"/>
        <v>5.2670000000000003</v>
      </c>
      <c r="H90" s="40">
        <f t="shared" si="8"/>
        <v>1142.94</v>
      </c>
    </row>
    <row r="91" spans="1:8" ht="48.75" customHeight="1">
      <c r="A91" s="15">
        <v>13</v>
      </c>
      <c r="B91" s="14" t="s">
        <v>15</v>
      </c>
      <c r="C91" s="24" t="s">
        <v>120</v>
      </c>
      <c r="D91" s="18" t="s">
        <v>47</v>
      </c>
      <c r="E91" s="84">
        <v>217</v>
      </c>
      <c r="F91" s="85">
        <v>4.1609999999999996</v>
      </c>
      <c r="G91" s="21">
        <f t="shared" si="7"/>
        <v>5.3540000000000001</v>
      </c>
      <c r="H91" s="40">
        <f t="shared" si="8"/>
        <v>1161.82</v>
      </c>
    </row>
    <row r="92" spans="1:8" ht="51" customHeight="1">
      <c r="A92" s="15">
        <v>14</v>
      </c>
      <c r="B92" s="43" t="s">
        <v>30</v>
      </c>
      <c r="C92" s="31" t="s">
        <v>121</v>
      </c>
      <c r="D92" s="29" t="s">
        <v>52</v>
      </c>
      <c r="E92" s="37">
        <f>620+720</f>
        <v>1340</v>
      </c>
      <c r="F92" s="83">
        <v>3.29</v>
      </c>
      <c r="G92" s="21">
        <f t="shared" si="7"/>
        <v>4.234</v>
      </c>
      <c r="H92" s="40">
        <f t="shared" si="8"/>
        <v>5673.56</v>
      </c>
    </row>
    <row r="93" spans="1:8" ht="48.75" customHeight="1">
      <c r="A93" s="15">
        <v>15</v>
      </c>
      <c r="B93" s="43" t="s">
        <v>20</v>
      </c>
      <c r="C93" s="31" t="s">
        <v>122</v>
      </c>
      <c r="D93" s="25" t="s">
        <v>56</v>
      </c>
      <c r="E93" s="37">
        <f>74*2+47</f>
        <v>195</v>
      </c>
      <c r="F93" s="30">
        <v>2.4319999999999999</v>
      </c>
      <c r="G93" s="21">
        <f t="shared" si="7"/>
        <v>3.129</v>
      </c>
      <c r="H93" s="40">
        <f t="shared" si="8"/>
        <v>610.16</v>
      </c>
    </row>
    <row r="94" spans="1:8" ht="48.75" customHeight="1">
      <c r="A94" s="15">
        <v>16</v>
      </c>
      <c r="B94" s="43" t="s">
        <v>20</v>
      </c>
      <c r="C94" s="31" t="s">
        <v>123</v>
      </c>
      <c r="D94" s="25" t="s">
        <v>56</v>
      </c>
      <c r="E94" s="37">
        <f>74*2+47</f>
        <v>195</v>
      </c>
      <c r="F94" s="30">
        <v>5.4969999999999999</v>
      </c>
      <c r="G94" s="21">
        <f t="shared" si="7"/>
        <v>7.0730000000000004</v>
      </c>
      <c r="H94" s="40">
        <f t="shared" si="8"/>
        <v>1379.24</v>
      </c>
    </row>
    <row r="95" spans="1:8" ht="48.75" customHeight="1">
      <c r="A95" s="15">
        <v>17</v>
      </c>
      <c r="B95" s="43" t="s">
        <v>20</v>
      </c>
      <c r="C95" s="31" t="s">
        <v>124</v>
      </c>
      <c r="D95" s="29" t="s">
        <v>57</v>
      </c>
      <c r="E95" s="37">
        <f>3*2+2</f>
        <v>8</v>
      </c>
      <c r="F95" s="30">
        <v>3.2050000000000001</v>
      </c>
      <c r="G95" s="21">
        <f t="shared" si="7"/>
        <v>4.1239999999999997</v>
      </c>
      <c r="H95" s="40">
        <f t="shared" si="8"/>
        <v>32.99</v>
      </c>
    </row>
    <row r="96" spans="1:8" ht="51" customHeight="1">
      <c r="A96" s="15">
        <v>18</v>
      </c>
      <c r="B96" s="43" t="s">
        <v>31</v>
      </c>
      <c r="C96" s="31" t="s">
        <v>126</v>
      </c>
      <c r="D96" s="29" t="s">
        <v>52</v>
      </c>
      <c r="E96" s="37">
        <v>100</v>
      </c>
      <c r="F96" s="83">
        <v>0.73</v>
      </c>
      <c r="G96" s="21">
        <f t="shared" si="7"/>
        <v>0.93899999999999995</v>
      </c>
      <c r="H96" s="40">
        <f t="shared" si="8"/>
        <v>93.9</v>
      </c>
    </row>
    <row r="97" spans="1:8" ht="48.75" customHeight="1">
      <c r="A97" s="15">
        <v>19</v>
      </c>
      <c r="B97" s="43" t="s">
        <v>30</v>
      </c>
      <c r="C97" s="31" t="s">
        <v>125</v>
      </c>
      <c r="D97" s="29" t="s">
        <v>52</v>
      </c>
      <c r="E97" s="37">
        <v>328</v>
      </c>
      <c r="F97" s="83">
        <v>4.49</v>
      </c>
      <c r="G97" s="34">
        <f t="shared" si="7"/>
        <v>5.7779999999999996</v>
      </c>
      <c r="H97" s="40">
        <f t="shared" si="8"/>
        <v>1895.18</v>
      </c>
    </row>
    <row r="98" spans="1:8" ht="33" customHeight="1">
      <c r="A98" s="121" t="s">
        <v>60</v>
      </c>
      <c r="B98" s="122"/>
      <c r="C98" s="122"/>
      <c r="D98" s="122"/>
      <c r="E98" s="122"/>
      <c r="F98" s="122"/>
      <c r="G98" s="123"/>
      <c r="H98" s="106">
        <f>SUM(H79:H97)</f>
        <v>20833.93</v>
      </c>
    </row>
    <row r="99" spans="1:8" ht="33" customHeight="1">
      <c r="A99" s="115" t="s">
        <v>60</v>
      </c>
      <c r="B99" s="116"/>
      <c r="C99" s="116"/>
      <c r="D99" s="116"/>
      <c r="E99" s="116"/>
      <c r="F99" s="116"/>
      <c r="G99" s="117"/>
      <c r="H99" s="107">
        <f>H20+H43+H65+H76+H98</f>
        <v>258608.81</v>
      </c>
    </row>
    <row r="100" spans="1:8">
      <c r="A100" s="108"/>
      <c r="B100" s="22"/>
      <c r="C100" s="109" t="s">
        <v>127</v>
      </c>
      <c r="D100" s="110">
        <v>0.2</v>
      </c>
      <c r="E100" s="111"/>
      <c r="F100" s="112"/>
      <c r="G100" s="112"/>
      <c r="H100" s="113">
        <f>H99*D100</f>
        <v>51721.760000000002</v>
      </c>
    </row>
    <row r="101" spans="1:8">
      <c r="A101" s="108"/>
      <c r="B101" s="22"/>
      <c r="C101" s="109" t="s">
        <v>128</v>
      </c>
      <c r="D101" s="114"/>
      <c r="E101" s="111"/>
      <c r="F101" s="112"/>
      <c r="G101" s="112"/>
      <c r="H101" s="113">
        <f>H99+H100</f>
        <v>310330.57</v>
      </c>
    </row>
    <row r="102" spans="1:8">
      <c r="G102" s="6"/>
      <c r="H102" s="98"/>
    </row>
    <row r="103" spans="1:8">
      <c r="G103" s="6"/>
      <c r="H103" s="98"/>
    </row>
    <row r="104" spans="1:8">
      <c r="G104" s="6"/>
      <c r="H104" s="98"/>
    </row>
    <row r="105" spans="1:8">
      <c r="G105" s="6"/>
      <c r="H105" s="98"/>
    </row>
    <row r="106" spans="1:8">
      <c r="G106" s="6"/>
      <c r="H106" s="97"/>
    </row>
    <row r="107" spans="1:8">
      <c r="G107" s="98"/>
    </row>
    <row r="108" spans="1:8">
      <c r="F108" s="99" t="s">
        <v>27</v>
      </c>
    </row>
    <row r="110" spans="1:8">
      <c r="F110" s="100"/>
    </row>
    <row r="111" spans="1:8">
      <c r="F111" s="100"/>
    </row>
  </sheetData>
  <mergeCells count="17">
    <mergeCell ref="C2:H2"/>
    <mergeCell ref="C4:H4"/>
    <mergeCell ref="A76:G76"/>
    <mergeCell ref="A72:H72"/>
    <mergeCell ref="A74:H74"/>
    <mergeCell ref="A69:H69"/>
    <mergeCell ref="A65:G65"/>
    <mergeCell ref="A59:H59"/>
    <mergeCell ref="A66:H66"/>
    <mergeCell ref="A44:H44"/>
    <mergeCell ref="A99:G99"/>
    <mergeCell ref="A21:H21"/>
    <mergeCell ref="A20:G20"/>
    <mergeCell ref="A8:H8"/>
    <mergeCell ref="A98:G98"/>
    <mergeCell ref="A77:H78"/>
    <mergeCell ref="A43:G43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  <rowBreaks count="6" manualBreakCount="6">
    <brk id="20" max="16383" man="1"/>
    <brk id="32" max="16383" man="1"/>
    <brk id="43" max="16383" man="1"/>
    <brk id="58" max="16383" man="1"/>
    <brk id="76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Ծվթ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Vachagan Mejunc</cp:lastModifiedBy>
  <cp:lastPrinted>2026-01-09T16:32:05Z</cp:lastPrinted>
  <dcterms:created xsi:type="dcterms:W3CDTF">2008-11-12T05:43:34Z</dcterms:created>
  <dcterms:modified xsi:type="dcterms:W3CDTF">2026-01-15T06:37:12Z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3DD839E9E0B24746809D19EA6F6B4827_12</vt:lpwstr>
  </property>
  <property fmtid="{D5CDD505-2E9C-101B-9397-08002B2CF9AE}" pid="3" name="KSOProductBuildVer">
    <vt:lpwstr>1049-12.2.0.20326</vt:lpwstr>
  </property>
</Properties>
</file>